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ruchkovGK\Desktop\2021\Тендеры\Тендер на строительство домов микрорайона Красная Горка\Обновленные документы\"/>
    </mc:Choice>
  </mc:AlternateContent>
  <bookViews>
    <workbookView xWindow="0" yWindow="0" windowWidth="23040" windowHeight="8790"/>
  </bookViews>
  <sheets>
    <sheet name="Расчет индекса" sheetId="2" r:id="rId1"/>
    <sheet name="ком-ные" sheetId="6" r:id="rId2"/>
    <sheet name="Материалы " sheetId="9" r:id="rId3"/>
    <sheet name="Сводная смета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9" l="1"/>
  <c r="E30" i="2"/>
  <c r="A202" i="9" l="1"/>
  <c r="A203" i="9"/>
  <c r="A204" i="9"/>
  <c r="A205" i="9"/>
  <c r="A206" i="9" s="1"/>
  <c r="A207" i="9" s="1"/>
  <c r="A208" i="9" s="1"/>
  <c r="A209" i="9" s="1"/>
  <c r="A201" i="9"/>
  <c r="A16" i="9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G27" i="9" l="1"/>
  <c r="G158" i="9"/>
  <c r="A15" i="9"/>
  <c r="D16" i="9"/>
  <c r="D23" i="9"/>
  <c r="D18" i="9"/>
  <c r="D45" i="9"/>
  <c r="G105" i="9"/>
  <c r="G209" i="9"/>
  <c r="G207" i="9"/>
  <c r="G208" i="9"/>
  <c r="G206" i="9"/>
  <c r="G205" i="9"/>
  <c r="G202" i="9"/>
  <c r="G201" i="9"/>
  <c r="G203" i="9"/>
  <c r="G204" i="9"/>
  <c r="G200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24" i="9"/>
  <c r="G25" i="9"/>
  <c r="G19" i="9"/>
  <c r="G166" i="9"/>
  <c r="G103" i="9"/>
  <c r="G104" i="9"/>
  <c r="G106" i="9"/>
  <c r="G20" i="9"/>
  <c r="G21" i="9"/>
  <c r="G107" i="9"/>
  <c r="G108" i="9"/>
  <c r="G109" i="9"/>
  <c r="G102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9" i="9"/>
  <c r="G150" i="9"/>
  <c r="G151" i="9"/>
  <c r="G152" i="9"/>
  <c r="G153" i="9"/>
  <c r="G154" i="9"/>
  <c r="G155" i="9"/>
  <c r="G148" i="9"/>
  <c r="G162" i="9"/>
  <c r="G163" i="9"/>
  <c r="G164" i="9"/>
  <c r="G165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40" i="9"/>
  <c r="G41" i="9"/>
  <c r="G42" i="9"/>
  <c r="G43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44" i="9"/>
  <c r="G46" i="9"/>
  <c r="G61" i="9"/>
  <c r="G62" i="9"/>
  <c r="G63" i="9"/>
  <c r="G156" i="9"/>
  <c r="G22" i="9"/>
  <c r="G37" i="9"/>
  <c r="G30" i="9"/>
  <c r="G33" i="9"/>
  <c r="G36" i="9"/>
  <c r="G38" i="9"/>
  <c r="G31" i="9"/>
  <c r="G32" i="9"/>
  <c r="G34" i="9"/>
  <c r="G15" i="9"/>
  <c r="G159" i="9"/>
  <c r="G160" i="9"/>
  <c r="G17" i="9"/>
  <c r="G28" i="9"/>
  <c r="G29" i="9"/>
  <c r="G161" i="9"/>
  <c r="G26" i="9"/>
  <c r="G35" i="9"/>
  <c r="G157" i="9"/>
  <c r="G39" i="9"/>
  <c r="G210" i="9" l="1"/>
  <c r="E32" i="2"/>
  <c r="G18" i="9"/>
  <c r="G16" i="9"/>
  <c r="G198" i="9" s="1"/>
  <c r="E31" i="2" s="1"/>
  <c r="G23" i="9"/>
  <c r="G45" i="9"/>
  <c r="F16" i="6" l="1"/>
  <c r="E39" i="2" l="1"/>
  <c r="E38" i="2"/>
  <c r="F17" i="6"/>
  <c r="F15" i="6"/>
  <c r="F18" i="6" l="1"/>
  <c r="F13" i="5" s="1"/>
  <c r="E40" i="2"/>
  <c r="E41" i="2" s="1"/>
  <c r="D12" i="5" l="1"/>
  <c r="E43" i="2" l="1"/>
  <c r="E12" i="5" s="1"/>
  <c r="F12" i="5" s="1"/>
  <c r="F14" i="5" s="1"/>
  <c r="F15" i="5" l="1"/>
  <c r="F16" i="5" s="1"/>
  <c r="F17" i="5" s="1"/>
</calcChain>
</file>

<file path=xl/sharedStrings.xml><?xml version="1.0" encoding="utf-8"?>
<sst xmlns="http://schemas.openxmlformats.org/spreadsheetml/2006/main" count="542" uniqueCount="338">
  <si>
    <t>№ п/п</t>
  </si>
  <si>
    <t>НДС, 20%</t>
  </si>
  <si>
    <t>РАСЧЕТ</t>
  </si>
  <si>
    <t xml:space="preserve">индекса перехода к текущему уровню цен стоимости работ </t>
  </si>
  <si>
    <t>Наименование статей затрат</t>
  </si>
  <si>
    <t>Сметная стоимость в ценах 2001 года</t>
  </si>
  <si>
    <t>Индекс к ценам 2001 года</t>
  </si>
  <si>
    <t>Сметная стоимость в текущих ценах</t>
  </si>
  <si>
    <t>Обоснование</t>
  </si>
  <si>
    <t>Сметная стоимость работ и затрат (всего по смете без НДС)</t>
  </si>
  <si>
    <t>в т.ч. Прямые затраты по смете (до начисления накладных расходов и сметной прибыли)</t>
  </si>
  <si>
    <t xml:space="preserve"> - ОЗП (Основная заработная плата (заработная плата рабочих) по смете)</t>
  </si>
  <si>
    <t xml:space="preserve"> - ЭММ (Стоимость эксплуатации машин по смете)</t>
  </si>
  <si>
    <t>в т.ч. ЗПМ (Заработная плата машинистов по смете)</t>
  </si>
  <si>
    <t xml:space="preserve"> - МАТ (Стоимость материалов по смете)</t>
  </si>
  <si>
    <t xml:space="preserve"> - ОБ (Стоимость оборудования по смете)</t>
  </si>
  <si>
    <t>Перевозка мусора</t>
  </si>
  <si>
    <t>Погрузо-разгрузочные работы</t>
  </si>
  <si>
    <t>Трудозатраты рабочих по смете (ч/час)</t>
  </si>
  <si>
    <t>Трудозатраты машинистов по смете (ч/час)</t>
  </si>
  <si>
    <t>Стоимость 1 ч/часа</t>
  </si>
  <si>
    <t xml:space="preserve"> =  п.2.2 / п.2.3</t>
  </si>
  <si>
    <t>Заработная плата рабочего 4 разряда, руб.</t>
  </si>
  <si>
    <t>Расчетный уровень заработной платы, учитываемый при обосновании договорной цены, руб.</t>
  </si>
  <si>
    <t>Стандарт ПАО "ЯТЭК" № С – 51 – 01</t>
  </si>
  <si>
    <t>Среднемесячное количество рабочих часов при 40-часовой рабочей неделе на 2021 год, часов</t>
  </si>
  <si>
    <t> Производственный календарь на 2021 год</t>
  </si>
  <si>
    <t>ОЗП (Основная заработная плата (заработная плата рабочих) по смете)</t>
  </si>
  <si>
    <t xml:space="preserve"> =  п.2 х п.1.7</t>
  </si>
  <si>
    <t>ЗПМ (Заработная плата машинистов по смете)</t>
  </si>
  <si>
    <t xml:space="preserve"> =  п.2 х п.1.8</t>
  </si>
  <si>
    <t>ЭММ</t>
  </si>
  <si>
    <t>Индекс на ЭММ, Приказ ПАО "ЯТЭК" (= п.1.2 х Инд(эмм)</t>
  </si>
  <si>
    <t>ИТОГО по ОЗП, ЭММ</t>
  </si>
  <si>
    <t>МАТ (Стоимость материалов в текущих ценах)</t>
  </si>
  <si>
    <t>ОБ (Стоимость оборудования в текущих ценах)</t>
  </si>
  <si>
    <t>Транспортные расходы</t>
  </si>
  <si>
    <t>= 3% х п.7 + 6% х п.8</t>
  </si>
  <si>
    <t>10</t>
  </si>
  <si>
    <t>Заготовительно-складские расходы</t>
  </si>
  <si>
    <t xml:space="preserve"> = п.7 х 2% + п.8 х 1,2%</t>
  </si>
  <si>
    <t>ИТОГО по затратам на МАТ и ОБ</t>
  </si>
  <si>
    <t xml:space="preserve"> = п.6 + п.7  + п.8 + п. 9 + п. 10 + п. 11 </t>
  </si>
  <si>
    <t xml:space="preserve"> = п.1.5 х Инд(перевозки)</t>
  </si>
  <si>
    <t>НР (Накладные расходы) от ФОТ</t>
  </si>
  <si>
    <t xml:space="preserve"> = Норма НР х (ОЗМ+ЗПМ) Приказ ПАО "ЯТЭК" </t>
  </si>
  <si>
    <t>СП (сметная прибыль) от ФОТ</t>
  </si>
  <si>
    <t xml:space="preserve"> = Норма СП х (ОЗМ+ЗПМ) Приказ ПАО "ЯТЭК" </t>
  </si>
  <si>
    <t>ИТОГО по п.13-п.15</t>
  </si>
  <si>
    <t xml:space="preserve"> = п.13 + п.14  + п.15</t>
  </si>
  <si>
    <t>ВСЕГО работ и затрат</t>
  </si>
  <si>
    <t xml:space="preserve"> = п.6 + п.12  + п.16</t>
  </si>
  <si>
    <t>К=</t>
  </si>
  <si>
    <t xml:space="preserve">Индекс перехода от базовой стоимости 2001 года в текущий уровень цен стоимости работ </t>
  </si>
  <si>
    <t>СМЕТА № 1</t>
  </si>
  <si>
    <t>1.1</t>
  </si>
  <si>
    <t>2.1</t>
  </si>
  <si>
    <t>2.2</t>
  </si>
  <si>
    <t>2.3</t>
  </si>
  <si>
    <t>1.2</t>
  </si>
  <si>
    <t>1.3</t>
  </si>
  <si>
    <t>1.4</t>
  </si>
  <si>
    <t>1.5</t>
  </si>
  <si>
    <t>1.6</t>
  </si>
  <si>
    <t>1.7</t>
  </si>
  <si>
    <t>1.8</t>
  </si>
  <si>
    <t>1.2.1</t>
  </si>
  <si>
    <t>Наименование работ</t>
  </si>
  <si>
    <t>Ед. изм.</t>
  </si>
  <si>
    <t>СВОДНАЯ СМЕТА</t>
  </si>
  <si>
    <t>Основание</t>
  </si>
  <si>
    <t>Сметная стоимость в ценах 2001 г.</t>
  </si>
  <si>
    <t>Индекс перехода к текущим ценам</t>
  </si>
  <si>
    <t>Стоимость работ в текущих ценах, руб., без НДС</t>
  </si>
  <si>
    <t>Смета № 1</t>
  </si>
  <si>
    <t>Итого работ</t>
  </si>
  <si>
    <t>Всего с НДС</t>
  </si>
  <si>
    <t>Смета № 2</t>
  </si>
  <si>
    <t>Наименование</t>
  </si>
  <si>
    <t>Кол-во</t>
  </si>
  <si>
    <t>Стоимость работ, тыс. руб.</t>
  </si>
  <si>
    <t>чел.</t>
  </si>
  <si>
    <t>дней</t>
  </si>
  <si>
    <t>Проезд в обе стороны</t>
  </si>
  <si>
    <t>руб.</t>
  </si>
  <si>
    <t>ВСЕГО по смете</t>
  </si>
  <si>
    <t>Командировочные</t>
  </si>
  <si>
    <t xml:space="preserve">Количество командируемых </t>
  </si>
  <si>
    <t>Продолжительность командировки( продолжительность действия договора)</t>
  </si>
  <si>
    <t>Проживание(Продолжительность х кол-во рабочих)</t>
  </si>
  <si>
    <t>Суточные</t>
  </si>
  <si>
    <t>Стоимость на единицу изм,руб</t>
  </si>
  <si>
    <t xml:space="preserve"> = п.3   + п.5</t>
  </si>
  <si>
    <t>сут.</t>
  </si>
  <si>
    <t xml:space="preserve">Составил </t>
  </si>
  <si>
    <t>Проверил</t>
  </si>
  <si>
    <t>Командировочные расходы</t>
  </si>
  <si>
    <t>Смета № 2- командировочные раcходы</t>
  </si>
  <si>
    <t>м3</t>
  </si>
  <si>
    <t>Плиты минераловатные на синтетическом связующем Техно марки: ТЕХНОВЕНТ ПРОФ</t>
  </si>
  <si>
    <t>м2</t>
  </si>
  <si>
    <t>Состав огнебиозащитный</t>
  </si>
  <si>
    <t>т</t>
  </si>
  <si>
    <t>Дополнительные элементы металлочерепичной кровли: конек, угол, ендова</t>
  </si>
  <si>
    <t>м</t>
  </si>
  <si>
    <t>шт</t>
  </si>
  <si>
    <t>Окно ПВХ, 5 кам., 70 мм, "Болотный дуб" 2200*2000</t>
  </si>
  <si>
    <t>Окно ПВХ, 5 кам., 70 мм, "Болотный дуб" 1200*1300</t>
  </si>
  <si>
    <t>Окно ПВХ, 5 кам., 70 мм, "Болотный дуб" 800*1000</t>
  </si>
  <si>
    <t>Скобяные изделия для блоков входных однопольных</t>
  </si>
  <si>
    <t>компл</t>
  </si>
  <si>
    <t>Наличник</t>
  </si>
  <si>
    <t>Дверь металлическая "Бульдорс" 950*2050</t>
  </si>
  <si>
    <t>кг</t>
  </si>
  <si>
    <t>Плинтуса для полов пластиковые, 19х48 мм</t>
  </si>
  <si>
    <t>Уголок внутренний для пластикового плинтуса, высота 48 мм</t>
  </si>
  <si>
    <t>100 шт</t>
  </si>
  <si>
    <t>Соединитель для пластикового плинтуса, высота 48 мм</t>
  </si>
  <si>
    <t>Радиаторы алюминиевые, количество секций 7</t>
  </si>
  <si>
    <t>Радиаторы алюминиевые, количество секций 11</t>
  </si>
  <si>
    <t>Радиаторы алюминиевые, количество секций 13</t>
  </si>
  <si>
    <t>Радиаторы алюминиевые, количество секций 19</t>
  </si>
  <si>
    <t>Элемент термостатический марки "Danfoss": RА 2940</t>
  </si>
  <si>
    <t>Кран  "Danfoss" RLV 20</t>
  </si>
  <si>
    <t>Кран шаровой латунный, номинальный диаметр 15 мм, резьбовое присоединение</t>
  </si>
  <si>
    <t>Кран Маевского</t>
  </si>
  <si>
    <t>10 шт</t>
  </si>
  <si>
    <t>Кран шаровый муфтовый для воды, номинальный диаметр 20 мм, тип в/н</t>
  </si>
  <si>
    <t>Кран шаровый муфтовый для воды, номинальный диаметр 25 мм, тип в/н</t>
  </si>
  <si>
    <t>Клапаны обратные горизонтальные ИГЛ (Eagle), с проверочным отверстием, давлением 1,6 МПа (16 кгс/см2), размером: 3/4"</t>
  </si>
  <si>
    <t>Фильтр магнитный муфтовый: ФММ-20</t>
  </si>
  <si>
    <t>Насос циркуляционный</t>
  </si>
  <si>
    <t>Баки расширительные навесные, емкостью: 8 л</t>
  </si>
  <si>
    <t>Трубы напорные из термостабилизированного полипропилена PP-RСТ, армированные стекловолокном, для систем водоснабжения и отопления, номинальное давление 20 МПа, SDR 7,4, размер 25х3,5 мм</t>
  </si>
  <si>
    <t>Отвод 90 град. полипропиленовый диаметром: 25 мм</t>
  </si>
  <si>
    <t>Тройник полипропиленовый соединительный диаметром: 25 мм</t>
  </si>
  <si>
    <t>Скобы для крепления труб, номинальный наружный диаметр 25 мм</t>
  </si>
  <si>
    <t>Котел настенный газовый (Rinnai BR-K24 (RB 207 KMF) (23 кВт) настенный двухконтурный</t>
  </si>
  <si>
    <t>Кран шаровой латунный, номинальный диаметр 20 мм, резьбовое присоединение</t>
  </si>
  <si>
    <t>Емкость 2 м3 пластмассовая</t>
  </si>
  <si>
    <t>Головка муфтовая ГМ-80</t>
  </si>
  <si>
    <t>Насос</t>
  </si>
  <si>
    <t>Трубы полипропиленовые ПП-Р, номинальное давление 2,0 МПа, номинальный наружный диаметр 25 мм</t>
  </si>
  <si>
    <t>Трубы полипропиленовые ПП-Р, номинальное давление 2,0 МПа, номинальный наружный диаметр 20 мм</t>
  </si>
  <si>
    <t>Скобы для крепления труб, номинальный наружный диаметр 20 мм</t>
  </si>
  <si>
    <t>Клапаны обратные, давлением 1,6 МПа (16 кгс/см2), диаметром: 25 мм</t>
  </si>
  <si>
    <t>Трубы полипропиленовые ПП-Р, номинальное давление 2,0 МПа, номинальный наружный диаметр 32 мм</t>
  </si>
  <si>
    <t>Трубы стальные сварные оцинкованные водогазопроводные с резьбой, обыкновенные, номинальный диаметр 50 мм, толщина стенки 3,5 мм</t>
  </si>
  <si>
    <t>Фильтры для очистки воды, ФММ-32, муфтовые</t>
  </si>
  <si>
    <t>Кран шаровой латунный, номинальный диаметр 32 мм, резьбовое присоединение</t>
  </si>
  <si>
    <t>Cчетчик MTKI-20</t>
  </si>
  <si>
    <t>Смесители для умывальников, моек</t>
  </si>
  <si>
    <t>Подводка гибкая армированная: 500 мм</t>
  </si>
  <si>
    <t>Полотенцесушитель электрический</t>
  </si>
  <si>
    <t>Умывальники полуфарфоровые и фарфоровые с кронштейнами, сифоном бутылочным латунным и выпуском</t>
  </si>
  <si>
    <t>Пьедесталы под умывальники прямоугольные</t>
  </si>
  <si>
    <t>Трубы полипропиленовые для систем водоотведения, диаметр 50 мм</t>
  </si>
  <si>
    <t>Отвод полипропиленовый 45°, для систем водоотведения, 50 мм</t>
  </si>
  <si>
    <t>Трубы полипропиленовые для систем водоотведения, диаметр 110 мм</t>
  </si>
  <si>
    <t>Ревизия полипропиленовая с крышкой диаметром 100 мм</t>
  </si>
  <si>
    <t>Тройник полипропиленовый для систем водоотведения, диаметр 50 мм</t>
  </si>
  <si>
    <t>Тройник полипропиленовый для систем водоотведения, диаметр 110 мм</t>
  </si>
  <si>
    <t>Плиты из минеральной ваты, толщина 60 мм</t>
  </si>
  <si>
    <t>Стеклопластик рулонный</t>
  </si>
  <si>
    <t>Греющий кабель NELSON</t>
  </si>
  <si>
    <t>Терморегулятор OJ electronics ETR/f-1447</t>
  </si>
  <si>
    <t>Унитаз-компакт «Комфорт»</t>
  </si>
  <si>
    <t>Щиты распределительные наружной установки: ЩРН-12з, с замком (265х310х120 мм)</t>
  </si>
  <si>
    <t>Выключатель одноклавишный для открытой проводки</t>
  </si>
  <si>
    <t>Розетка для открытой проводки с заземляющими контактами</t>
  </si>
  <si>
    <t>Розетка силовая с заземлением</t>
  </si>
  <si>
    <t>Кабель силовой с медными жилами ВВГнг(A)-LS 3х2,5-660</t>
  </si>
  <si>
    <t>1000 м</t>
  </si>
  <si>
    <t>Кабель силовой с медными жилами ВВГнг(A)-LS 3х1,5-660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</si>
  <si>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6 мм2</t>
  </si>
  <si>
    <t>Разветвительная коробка</t>
  </si>
  <si>
    <t>Кабель-канал (короб)  16x16 мм</t>
  </si>
  <si>
    <t>Кабель-канал (короб) 25x16 мм</t>
  </si>
  <si>
    <t>ИК теплые полы</t>
  </si>
  <si>
    <t>компл.</t>
  </si>
  <si>
    <t>Плиты теплоизоляционные из пенопласта полистирольного ПСБ- С-25</t>
  </si>
  <si>
    <t>Объект:     Строительство 10 одноквартирных жилых домов в микрорайоне малоэтажной застройки для специалистов ПАО ЯТЭК- Красная горка</t>
  </si>
  <si>
    <t>материалов и оборудования поставки подрядчика</t>
  </si>
  <si>
    <t>на выполнение работ по ______________________________________________________</t>
  </si>
  <si>
    <t>инв. № "ХХХХ"/ Договор подряда № ХХХХ от "____" ___________ 20 ____ года</t>
  </si>
  <si>
    <t>Стороны согласовали цены на следующие материалы и оборудование:</t>
  </si>
  <si>
    <t>Наименование материала/оборудования</t>
  </si>
  <si>
    <t>Ед.изм.</t>
  </si>
  <si>
    <t>Объем</t>
  </si>
  <si>
    <t>Прокладки из паронита ПМБ, толщина 1 мм, диаметр 50 мм</t>
  </si>
  <si>
    <t>1000 шт</t>
  </si>
  <si>
    <t>Прокладки из паронита ПМБ, толщина 1 мм, диаметр 100 мм</t>
  </si>
  <si>
    <t>Битумы нефтяные модифицированные для кровельных мастик БНМ-55/60</t>
  </si>
  <si>
    <t>Мастика битумная кровельная горячая</t>
  </si>
  <si>
    <t>л</t>
  </si>
  <si>
    <t>Вода</t>
  </si>
  <si>
    <t>Лента бутиловая</t>
  </si>
  <si>
    <t>10 м</t>
  </si>
  <si>
    <t>Лента тканевая с липким слоем</t>
  </si>
  <si>
    <t>Прокладки уплотнительные пенополиуретановые открытопористые для металлочерепицы 1800х50х50 мм</t>
  </si>
  <si>
    <t>Электроды сварочные Э42А, диаметр 5 мм</t>
  </si>
  <si>
    <t>Болты анкерные оцинкованные</t>
  </si>
  <si>
    <t>Болты с гайками и шайбами для санитарно-технических работ, диаметр 12 мм</t>
  </si>
  <si>
    <t>Болты с гайками и шайбами строительные</t>
  </si>
  <si>
    <t>Винты самонарезающие, остроконечные, длина 35 мм</t>
  </si>
  <si>
    <t>Винты самонарезающие, с уплотнительной прокладкой, размер 4,8х35 мм</t>
  </si>
  <si>
    <t>Винты самонарезающие, с уплотнительной прокладкой, размер 4,8х80 мм</t>
  </si>
  <si>
    <t>Гвозди строительные</t>
  </si>
  <si>
    <t>Гвозди строительные с плоской головкой, размер 1,8х60 мм</t>
  </si>
  <si>
    <t>Дюбели монтажные, размер 10х130 (10х132, 10х150) мм</t>
  </si>
  <si>
    <t>Дюбели пластмассовые с шурупами, размер 10х50 мм</t>
  </si>
  <si>
    <t>Дюбели распорные полипропиленовые</t>
  </si>
  <si>
    <t>Дюбели распорные полиэтиленовые, размер 6х30 мм</t>
  </si>
  <si>
    <t>Дюбели распорные полиэтиленовые, размер 6х40 мм</t>
  </si>
  <si>
    <t>Дюбели распорные полиэтиленовые, размер 10х40 мм</t>
  </si>
  <si>
    <t>Скобы скрепляющие и для подвеса</t>
  </si>
  <si>
    <t>Шпильки оцинкованные стяжные, диаметр 10 мм, длина 100 мм</t>
  </si>
  <si>
    <t>Шурупы с полукруглой головкой 3,5х35 мм</t>
  </si>
  <si>
    <t>Шурупы с полукруглой головкой 4х40 мм</t>
  </si>
  <si>
    <t>Войлок строительный</t>
  </si>
  <si>
    <t>Рогожа</t>
  </si>
  <si>
    <t>Раствор готовый кладочный, цементный, М50</t>
  </si>
  <si>
    <t>Поковки из квадратных заготовок, масса 1,8 кг</t>
  </si>
  <si>
    <t>Поковки из квадратных заготовок, масса 2,825 кг</t>
  </si>
  <si>
    <t>Поковки оцинкованные, масса 2,825 кг</t>
  </si>
  <si>
    <t>Лента стальная упаковочная мягкая нормальной точности 0,7х20-50 мм</t>
  </si>
  <si>
    <t>Проволока горячекатаная в мотках, диаметр 6,3-6,5 мм</t>
  </si>
  <si>
    <t>Сталь листовая оцинкованная, толщина 0,8 мм</t>
  </si>
  <si>
    <t>Детали закладные и накладные, изготовленные без применения сварки, гнутья, сверления (пробивки) отверстий, поставляемые отдельно</t>
  </si>
  <si>
    <t>Сталь арматурная, горячекатаная, класс А-I, А-II, А-III</t>
  </si>
  <si>
    <t>Листы алюминиевые, марка АД1Н, толщина 0,5 мм</t>
  </si>
  <si>
    <t>Листы алюминиевые, марка АД1Н, толщина 1 мм</t>
  </si>
  <si>
    <t>Доска обшивочная "Вагонка", тип 0-1, 0-2, 0-3, наружная и внутренняя из древесины, толщина 13 мм, ширина без гребня 70-90 мм</t>
  </si>
  <si>
    <t>Бруски обрезные, хвойных пород, длина 4-6,5 м, ширина 75-150 мм, толщина 40-75 мм, сорт II</t>
  </si>
  <si>
    <t>Бруски обрезные, хвойных пород, длина 4-6,5 м, ширина 75-150 мм, толщина 40-75 мм, сорт III</t>
  </si>
  <si>
    <t>Бруски обрезные, хвойных пород, длина 4-6,5 м, ширина 75-150 мм, толщина 100, 125 мм, сорт II</t>
  </si>
  <si>
    <t>Доска обрезная, хвойных пород, ширина 75-150 мм, толщина 25 мм, длина 4-6,5 м, сорт II</t>
  </si>
  <si>
    <t>Доска обрезная, хвойных пород, ширина 75-150 мм, толщина 44 мм и более, длина 4-6,5 м, сорт I</t>
  </si>
  <si>
    <t>Доска обрезная, хвойных пород, ширина 75-150 мм, толщина 44 мм и более, длина 4-6,5 м, сорт III</t>
  </si>
  <si>
    <t>Доска обрезная, хвойных пород, ширина 75-150, мм толщина 19-22 мм, длина 4-6,5 м, сорт II</t>
  </si>
  <si>
    <t>Подложка под паркет и ламинат, толщина 2 мм</t>
  </si>
  <si>
    <t>10 м2</t>
  </si>
  <si>
    <t>Соединитель для плинтуса из ПВХ, высота 48 мм</t>
  </si>
  <si>
    <t>Клинья пластиковые монтажные</t>
  </si>
  <si>
    <t>Рубероид кровельный РКК-350</t>
  </si>
  <si>
    <t>Рубероид кровельный РКП-350</t>
  </si>
  <si>
    <t>Пергамин кровельный П-350</t>
  </si>
  <si>
    <t>Герметик клей силиконовый</t>
  </si>
  <si>
    <t>Пена монтажная</t>
  </si>
  <si>
    <t>Пена монтажная для герметизации стыков в баллончике емкостью 0,85 л</t>
  </si>
  <si>
    <t>Замазка суриковая</t>
  </si>
  <si>
    <t>Паста антисептическая</t>
  </si>
  <si>
    <t>Кронштейны для радиаторов стальных спаренных</t>
  </si>
  <si>
    <t xml:space="preserve">          Оборудование</t>
  </si>
  <si>
    <t>ЗАКАЗЧИК:</t>
  </si>
  <si>
    <t>ПОДРЯДЧИК:</t>
  </si>
  <si>
    <t>Ведомость</t>
  </si>
  <si>
    <t xml:space="preserve">Всего стоимость 10 домов составляет </t>
  </si>
  <si>
    <t>Брус профиллированный 180х180 (182,088-11,96-7,54</t>
  </si>
  <si>
    <t>Плиты минераловатные на синтетическом связующем Техно (ТУ 5762-043-17925162-2006), марки: ТЕХНОВЕНТ СТАНДАРТ</t>
  </si>
  <si>
    <t>Металлочерепица "Арктик"</t>
  </si>
  <si>
    <t>Бруски обрезные, хвойных пород, длина 4-6,5 м, ширина 75-150 мм, толщина 100, 125 мм, сорт I (Перегородки брус 180х100; S=12.55*3.68)</t>
  </si>
  <si>
    <t>Ламинат  (33 класс) 9 мм</t>
  </si>
  <si>
    <t>Емкость канализационная, 10 м3</t>
  </si>
  <si>
    <t>Кабина душевая прим. 1200х1200</t>
  </si>
  <si>
    <t>Доска обрезная, хвойных пород, ширина 75-150 мм, толщина 32-40 мм, длина 4-6,5 м, сорт II</t>
  </si>
  <si>
    <t>Бруски обрезные/прим. балка 180х180мм</t>
  </si>
  <si>
    <t>Плиты ориентированно-стружечные типа OSB-3, длина 2500 мм, ширина 1250 мм, толщина 12 мм</t>
  </si>
  <si>
    <t>Доска обрезная, хвойных пород, ширина 75-150 мм, толщина 25 мм, длина 2-3,75 м, сорт II</t>
  </si>
  <si>
    <t>Пружинный узел "Сила"</t>
  </si>
  <si>
    <t>Доска (сосна) толщиной 40 мм, шириной 180 мм, длиной 6 м</t>
  </si>
  <si>
    <t>Лесоматериалы лиственных пород для строительства, круглые, длина 3-6,5 м, диаметр 12-24 см</t>
  </si>
  <si>
    <t>Бетон тяжелый, класс: В50 (М700)</t>
  </si>
  <si>
    <t>Счетчики электрические электронные трехфазные однотарифные, тип СЭТ-4-1/1 (5-7,5а)</t>
  </si>
  <si>
    <t>Цена,руб. за ед.изм в базе 2001</t>
  </si>
  <si>
    <t>Цена руб, за ед в 2021г.</t>
  </si>
  <si>
    <t>Стоимсть всего,руб без учета НДС</t>
  </si>
  <si>
    <t>Желоб металлический для водосточных систем, окрашенный, диаметр 125 мм, длина 3000 мм/прим. 150х3000мм</t>
  </si>
  <si>
    <t>Плитка керамогранитная многоцветная неполированная, размер 300х600х10 мм, 600х600х10 мм</t>
  </si>
  <si>
    <t>Планка снегозадержателя металлическая для металлочерепичной кровли, окрашенная, размер 95х65 мм, длина 2000 мм</t>
  </si>
  <si>
    <t>Бруски обрезные, хвойных пород, длина 4-6,5 м, ширина 75-150 мм, толщина 150 мм и более, сорт II (ЛЕЖЕНЬ)</t>
  </si>
  <si>
    <t>Люстра с плафонами ПД-464 из матового стекла НСБ 51-3х60-036</t>
  </si>
  <si>
    <t>Доска обрезная, хвойных пород, ширина 75-150 мм, толщина 44 мм и более, длина 4-6,5 м, сорт II</t>
  </si>
  <si>
    <t>Клапаны предохранительные регулируемые OR 1831, давлением 0,1-1,2 МПа (1-12 кгс/см2), диаметром: 20 мм</t>
  </si>
  <si>
    <t>Pinotex (для покраски строганной доски – около 66 мл/м2.)_x000D_
Источник: https://stroiliderinfo.ru/fasad/rashod-pinoteksa-na-1-m2-derevyannoj-poverhnosti.html</t>
  </si>
  <si>
    <t>Доска для покрытия полов шпунтованная из древесины хвойных пород антисептированная ДП-35, толщина 35 мм, ширина без гребня 100-140 мм</t>
  </si>
  <si>
    <t>Труба металлическая для водосточных систем, окрашенная, диаметр 100 мм, длина 3000 мм</t>
  </si>
  <si>
    <t>Гравий керамзитовый, фракция: 5-10 мм, марка 250</t>
  </si>
  <si>
    <t>Доска обрезная, хвойных пород, ширина 75-150 мм, толщина 32 мм, длина 4-6,5 м, сорт III</t>
  </si>
  <si>
    <t>Бруски деревянные, размер 50х50 мм</t>
  </si>
  <si>
    <t>ИЗОСПАН: АМ</t>
  </si>
  <si>
    <t>ИЗОСПАН: А</t>
  </si>
  <si>
    <t>Соединитель желоба металлический для водосточных систем, окрашенный, диаметр 125 мм/прим. д.150</t>
  </si>
  <si>
    <t>Колено трубы 60° металлическое для водосточных систем, окрашенное, диаметр 100 мм</t>
  </si>
  <si>
    <t>ИЗОСПАН: D</t>
  </si>
  <si>
    <t>Клей для плитки (сухая смесь)</t>
  </si>
  <si>
    <t>Щебень М 1200, фракция 5(3)-20 мм, группа 2</t>
  </si>
  <si>
    <t>Доски подоконные из ПВХ</t>
  </si>
  <si>
    <t>ИЗОСПАН: В</t>
  </si>
  <si>
    <t>Шпатлевка малоусадочная водостойкая фасадная</t>
  </si>
  <si>
    <t>Опилки древесные</t>
  </si>
  <si>
    <t>Лента предварительно сжатая, уплотнительная</t>
  </si>
  <si>
    <t>Доска обшивочная "Вагонка", тип 0-1, 0-2, 0-3, наружная и внутренняя из древесины, толщина 16 мм, ширина без гребня 70-90 мм</t>
  </si>
  <si>
    <t>Бруски обрезные, хвойных пород, длина 4-6,5 м, ширина 75-150 мм, толщина 150 мм и более, сорт II</t>
  </si>
  <si>
    <t>Колено трубы сливное 60° металлическое для водосточных систем, окрашенное, диаметр 100 мм</t>
  </si>
  <si>
    <t>Кронштейн желоба металлический карнизный металлический для водосточных систем, окрашенный, диаметр 125 мм, длина 132 мм/прим. 150/350</t>
  </si>
  <si>
    <t>Мойки стальные эмалированные на одно отделение с одной чашей, встраиваемые с креплениями МСВ, размер 450х505х185 мм</t>
  </si>
  <si>
    <t>Воронка выпускная металлическая для водосточных систем, окрашенная, диаметр 125/100 мм/прим. д.150/100</t>
  </si>
  <si>
    <t>Хомут трубы (на дерево) металлический для водосточных систем, окрашенный, диаметр 100 мм</t>
  </si>
  <si>
    <t>Светильник НПО 22х100, таблетка</t>
  </si>
  <si>
    <t>Лента бутиловая диффузионная</t>
  </si>
  <si>
    <t>Смесители для умывальников СМ-УМ-НВА настенные, с верхним изливом, с аэратором</t>
  </si>
  <si>
    <t>Заглушка желоба металлическая для водосточных систем, окрашенная, диаметр 125 мм/прим. д.150</t>
  </si>
  <si>
    <t>Шкурка шлифовальная двухслойная с зернистостью 40-25</t>
  </si>
  <si>
    <t>Ерш металлический строительный</t>
  </si>
  <si>
    <t>Итого</t>
  </si>
  <si>
    <t>Стройка: Строительство 10 одноквартирных жилых домов в микрорайоне малоэтажной застройки для специалистов ПАО ЯТЭК- Красная горка</t>
  </si>
  <si>
    <t xml:space="preserve">Объект: Строительство одноквартирного жилого дома, проектная жилая площадь 72 м2 </t>
  </si>
  <si>
    <t>Шелтер Экострой Стандарт</t>
  </si>
  <si>
    <t>Блоки дверные внутренние: однопольные глухие 700х2000</t>
  </si>
  <si>
    <t>Блоки дверные внутренние: однопольные глухие,800х2000</t>
  </si>
  <si>
    <t>Ведомость материалов Подрядчика</t>
  </si>
  <si>
    <t>от «_____» ____________ 2021 года</t>
  </si>
  <si>
    <t>Приложение № 1 к договору строительного подряда №____</t>
  </si>
  <si>
    <t>Приложение № 4 к сводной смете к договору строительного подряда №____</t>
  </si>
  <si>
    <t>Справка  ПАО "ЯТЭК" №294-32 от 12.03.2021</t>
  </si>
  <si>
    <t xml:space="preserve">Итого </t>
  </si>
  <si>
    <t xml:space="preserve">Генеральный директор </t>
  </si>
  <si>
    <t>________________________</t>
  </si>
  <si>
    <t>ПАО «Якутская топливно-энергетическая компания»</t>
  </si>
  <si>
    <t>____________________________ /А.В. Коробов/</t>
  </si>
  <si>
    <t>"____" ____________ 2021 год</t>
  </si>
  <si>
    <t>ОБЪЕКТ:     Строительство одноквартирного жилого дома, проектная жилая площадь 72 м2</t>
  </si>
  <si>
    <t xml:space="preserve">Составил: ____________________ </t>
  </si>
  <si>
    <t>Стройка:  Строительство 10 одноквартирных жилых домов в микрорайоне малоэтажной застройки для специалистов ПАО ЯТЭК- Красная горка</t>
  </si>
  <si>
    <t xml:space="preserve"> Строительство одноквартирного жилого дома, проектная жилая площадь 72 м2</t>
  </si>
  <si>
    <t>Приложение №2 к сводной смете к договору строительного подряда №____</t>
  </si>
  <si>
    <t>Приложение №3 к сводной смете к договору строительного подряда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</si>
</sst>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rgb="FF000000"/>
      <name val="Courier New"/>
      <family val="3"/>
      <charset val="204"/>
    </font>
    <font>
      <b/>
      <sz val="8"/>
      <color theme="1"/>
      <name val="Verdana"/>
      <family val="2"/>
      <charset val="204"/>
    </font>
    <font>
      <b/>
      <sz val="10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9"/>
      <name val="Tahoma"/>
      <family val="2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0"/>
      <name val="Arial Cyr"/>
      <charset val="204"/>
    </font>
    <font>
      <b/>
      <i/>
      <sz val="12"/>
      <color theme="1"/>
      <name val="Calibri"/>
      <family val="2"/>
      <charset val="204"/>
      <scheme val="minor"/>
    </font>
    <font>
      <b/>
      <i/>
      <sz val="12"/>
      <name val="Verdana"/>
      <family val="2"/>
      <charset val="204"/>
    </font>
    <font>
      <sz val="8"/>
      <color theme="1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1">
    <xf numFmtId="0" fontId="0" fillId="0" borderId="0"/>
    <xf numFmtId="0" fontId="14" fillId="0" borderId="0"/>
    <xf numFmtId="0" fontId="28" fillId="0" borderId="0" applyProtection="0"/>
    <xf numFmtId="0" fontId="19" fillId="0" borderId="10">
      <alignment horizontal="center"/>
    </xf>
    <xf numFmtId="0" fontId="28" fillId="0" borderId="0">
      <alignment vertical="top"/>
    </xf>
    <xf numFmtId="0" fontId="19" fillId="0" borderId="10">
      <alignment horizontal="center"/>
    </xf>
    <xf numFmtId="0" fontId="19" fillId="0" borderId="0">
      <alignment vertical="top"/>
    </xf>
    <xf numFmtId="0" fontId="19" fillId="0" borderId="0">
      <alignment horizontal="right" vertical="top" wrapText="1"/>
    </xf>
    <xf numFmtId="0" fontId="19" fillId="0" borderId="0"/>
    <xf numFmtId="0" fontId="19" fillId="0" borderId="0"/>
    <xf numFmtId="0" fontId="19" fillId="0" borderId="0"/>
    <xf numFmtId="2" fontId="29" fillId="0" borderId="0">
      <alignment horizontal="right" vertical="top"/>
    </xf>
    <xf numFmtId="0" fontId="19" fillId="0" borderId="0"/>
    <xf numFmtId="0" fontId="19" fillId="0" borderId="10" applyFill="0" applyProtection="0">
      <alignment horizontal="center"/>
    </xf>
    <xf numFmtId="0" fontId="19" fillId="0" borderId="10" applyFill="0" applyProtection="0">
      <alignment horizontal="center"/>
    </xf>
    <xf numFmtId="0" fontId="28" fillId="0" borderId="0">
      <alignment vertical="top"/>
    </xf>
    <xf numFmtId="0" fontId="19" fillId="0" borderId="0"/>
    <xf numFmtId="0" fontId="19" fillId="0" borderId="10">
      <alignment horizontal="center" wrapText="1"/>
    </xf>
    <xf numFmtId="0" fontId="19" fillId="0" borderId="10">
      <alignment horizontal="center"/>
    </xf>
    <xf numFmtId="0" fontId="19" fillId="0" borderId="10">
      <alignment horizontal="center" wrapText="1"/>
    </xf>
    <xf numFmtId="0" fontId="19" fillId="0" borderId="10">
      <alignment horizontal="center"/>
    </xf>
    <xf numFmtId="0" fontId="19" fillId="0" borderId="0">
      <alignment horizontal="left" vertical="top"/>
    </xf>
    <xf numFmtId="0" fontId="19" fillId="0" borderId="0"/>
    <xf numFmtId="0" fontId="14" fillId="0" borderId="0"/>
    <xf numFmtId="0" fontId="28" fillId="0" borderId="0"/>
    <xf numFmtId="4" fontId="31" fillId="0" borderId="0" applyNumberFormat="0" applyFont="0" applyAlignment="0">
      <alignment horizontal="left"/>
    </xf>
    <xf numFmtId="0" fontId="19" fillId="0" borderId="10">
      <alignment horizontal="center" wrapText="1"/>
    </xf>
    <xf numFmtId="0" fontId="19" fillId="0" borderId="10">
      <alignment horizontal="center"/>
    </xf>
    <xf numFmtId="0" fontId="19" fillId="0" borderId="10">
      <alignment horizontal="center"/>
    </xf>
    <xf numFmtId="0" fontId="19" fillId="0" borderId="0">
      <alignment horizontal="center" vertical="top" wrapText="1"/>
    </xf>
    <xf numFmtId="0" fontId="19" fillId="0" borderId="0">
      <alignment horizontal="center"/>
    </xf>
  </cellStyleXfs>
  <cellXfs count="152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4" fontId="5" fillId="0" borderId="4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6" fillId="0" borderId="4" xfId="0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9" fillId="0" borderId="0" xfId="0" applyFont="1"/>
    <xf numFmtId="0" fontId="1" fillId="0" borderId="0" xfId="0" applyFont="1"/>
    <xf numFmtId="49" fontId="5" fillId="0" borderId="3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4" fontId="12" fillId="0" borderId="4" xfId="0" applyNumberFormat="1" applyFont="1" applyBorder="1" applyAlignment="1">
      <alignment horizontal="right" vertical="center" wrapText="1"/>
    </xf>
    <xf numFmtId="4" fontId="11" fillId="0" borderId="4" xfId="0" applyNumberFormat="1" applyFont="1" applyBorder="1" applyAlignment="1">
      <alignment horizontal="right" vertical="center" wrapText="1"/>
    </xf>
    <xf numFmtId="4" fontId="11" fillId="0" borderId="4" xfId="0" applyNumberFormat="1" applyFont="1" applyBorder="1" applyAlignment="1">
      <alignment horizontal="right" vertical="center"/>
    </xf>
    <xf numFmtId="0" fontId="13" fillId="0" borderId="0" xfId="0" applyFont="1" applyAlignment="1">
      <alignment horizontal="justify" vertical="center"/>
    </xf>
    <xf numFmtId="4" fontId="12" fillId="0" borderId="4" xfId="0" applyNumberFormat="1" applyFont="1" applyBorder="1" applyAlignment="1">
      <alignment horizontal="center" vertical="center" wrapText="1"/>
    </xf>
    <xf numFmtId="2" fontId="12" fillId="0" borderId="4" xfId="0" applyNumberFormat="1" applyFont="1" applyBorder="1" applyAlignment="1">
      <alignment horizontal="center" vertical="center" wrapText="1"/>
    </xf>
    <xf numFmtId="0" fontId="14" fillId="0" borderId="0" xfId="1"/>
    <xf numFmtId="0" fontId="15" fillId="0" borderId="10" xfId="1" applyFont="1" applyBorder="1" applyAlignment="1">
      <alignment horizontal="center" vertical="center"/>
    </xf>
    <xf numFmtId="0" fontId="15" fillId="0" borderId="12" xfId="1" applyFont="1" applyBorder="1" applyAlignment="1">
      <alignment horizontal="center" vertical="center"/>
    </xf>
    <xf numFmtId="0" fontId="16" fillId="0" borderId="11" xfId="1" applyFont="1" applyBorder="1" applyAlignment="1">
      <alignment horizontal="center" vertical="center"/>
    </xf>
    <xf numFmtId="0" fontId="15" fillId="0" borderId="13" xfId="1" applyFont="1" applyBorder="1" applyAlignment="1">
      <alignment horizontal="center" vertical="center"/>
    </xf>
    <xf numFmtId="0" fontId="16" fillId="0" borderId="14" xfId="1" applyFont="1" applyBorder="1" applyAlignment="1">
      <alignment horizontal="center" vertical="center"/>
    </xf>
    <xf numFmtId="0" fontId="16" fillId="0" borderId="15" xfId="1" applyFont="1" applyBorder="1" applyAlignment="1">
      <alignment horizontal="left" vertical="center"/>
    </xf>
    <xf numFmtId="0" fontId="16" fillId="0" borderId="15" xfId="1" applyFont="1" applyBorder="1" applyAlignment="1">
      <alignment horizontal="center" vertical="center"/>
    </xf>
    <xf numFmtId="4" fontId="16" fillId="0" borderId="16" xfId="1" applyNumberFormat="1" applyFont="1" applyBorder="1" applyAlignment="1">
      <alignment horizontal="center" vertical="center" wrapText="1"/>
    </xf>
    <xf numFmtId="0" fontId="16" fillId="0" borderId="17" xfId="1" applyFont="1" applyBorder="1" applyAlignment="1">
      <alignment horizontal="center" vertical="center"/>
    </xf>
    <xf numFmtId="4" fontId="16" fillId="0" borderId="18" xfId="1" applyNumberFormat="1" applyFont="1" applyBorder="1" applyAlignment="1">
      <alignment horizontal="center" vertical="center" wrapText="1"/>
    </xf>
    <xf numFmtId="0" fontId="15" fillId="0" borderId="17" xfId="1" applyFont="1" applyBorder="1" applyAlignment="1">
      <alignment horizontal="center" vertical="center"/>
    </xf>
    <xf numFmtId="4" fontId="15" fillId="0" borderId="18" xfId="1" applyNumberFormat="1" applyFont="1" applyBorder="1" applyAlignment="1">
      <alignment horizontal="center" vertical="center" wrapText="1"/>
    </xf>
    <xf numFmtId="0" fontId="15" fillId="0" borderId="19" xfId="1" applyFont="1" applyBorder="1" applyAlignment="1">
      <alignment horizontal="center" vertical="center"/>
    </xf>
    <xf numFmtId="0" fontId="15" fillId="0" borderId="15" xfId="1" applyFont="1" applyBorder="1" applyAlignment="1">
      <alignment horizontal="center" vertical="center"/>
    </xf>
    <xf numFmtId="0" fontId="16" fillId="0" borderId="15" xfId="1" applyFont="1" applyBorder="1" applyAlignment="1">
      <alignment horizontal="center" vertical="center" wrapText="1"/>
    </xf>
    <xf numFmtId="0" fontId="16" fillId="0" borderId="16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7" fillId="0" borderId="12" xfId="1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right" vertical="center"/>
    </xf>
    <xf numFmtId="2" fontId="20" fillId="0" borderId="4" xfId="0" applyNumberFormat="1" applyFont="1" applyBorder="1" applyAlignment="1">
      <alignment horizontal="center" vertical="center"/>
    </xf>
    <xf numFmtId="4" fontId="18" fillId="0" borderId="4" xfId="0" applyNumberFormat="1" applyFont="1" applyBorder="1" applyAlignment="1">
      <alignment horizontal="right" vertical="center"/>
    </xf>
    <xf numFmtId="0" fontId="18" fillId="0" borderId="4" xfId="0" applyFont="1" applyBorder="1" applyAlignment="1">
      <alignment horizontal="center" vertical="center" wrapText="1"/>
    </xf>
    <xf numFmtId="2" fontId="10" fillId="0" borderId="4" xfId="0" applyNumberFormat="1" applyFont="1" applyBorder="1" applyAlignment="1">
      <alignment horizontal="right" vertical="center"/>
    </xf>
    <xf numFmtId="0" fontId="17" fillId="0" borderId="10" xfId="1" applyFont="1" applyBorder="1" applyAlignment="1">
      <alignment vertical="center"/>
    </xf>
    <xf numFmtId="0" fontId="17" fillId="0" borderId="10" xfId="1" applyFont="1" applyBorder="1" applyAlignment="1">
      <alignment vertical="center" wrapText="1"/>
    </xf>
    <xf numFmtId="0" fontId="17" fillId="0" borderId="12" xfId="1" applyFont="1" applyBorder="1" applyAlignment="1">
      <alignment vertical="center"/>
    </xf>
    <xf numFmtId="0" fontId="17" fillId="0" borderId="13" xfId="1" applyFont="1" applyBorder="1" applyAlignment="1">
      <alignment vertical="center"/>
    </xf>
    <xf numFmtId="0" fontId="17" fillId="0" borderId="13" xfId="1" applyFont="1" applyBorder="1" applyAlignment="1">
      <alignment horizontal="center" vertical="center"/>
    </xf>
    <xf numFmtId="0" fontId="1" fillId="0" borderId="0" xfId="1" applyFont="1"/>
    <xf numFmtId="0" fontId="21" fillId="0" borderId="0" xfId="1" applyFont="1"/>
    <xf numFmtId="0" fontId="23" fillId="0" borderId="0" xfId="0" applyFont="1" applyAlignment="1">
      <alignment vertical="center"/>
    </xf>
    <xf numFmtId="4" fontId="23" fillId="0" borderId="4" xfId="0" applyNumberFormat="1" applyFont="1" applyBorder="1" applyAlignment="1">
      <alignment horizontal="center" vertical="center" wrapText="1"/>
    </xf>
    <xf numFmtId="2" fontId="23" fillId="0" borderId="4" xfId="0" applyNumberFormat="1" applyFont="1" applyBorder="1" applyAlignment="1">
      <alignment horizontal="center" vertical="center" wrapText="1"/>
    </xf>
    <xf numFmtId="4" fontId="23" fillId="0" borderId="4" xfId="0" applyNumberFormat="1" applyFont="1" applyBorder="1" applyAlignment="1">
      <alignment horizontal="right" vertical="center" wrapText="1"/>
    </xf>
    <xf numFmtId="0" fontId="0" fillId="0" borderId="0" xfId="1" applyFont="1"/>
    <xf numFmtId="0" fontId="22" fillId="0" borderId="0" xfId="0" applyFont="1" applyBorder="1" applyAlignment="1">
      <alignment horizontal="center" vertical="center"/>
    </xf>
    <xf numFmtId="0" fontId="1" fillId="0" borderId="0" xfId="0" applyFont="1" applyBorder="1"/>
    <xf numFmtId="0" fontId="24" fillId="0" borderId="0" xfId="1" applyFont="1"/>
    <xf numFmtId="0" fontId="25" fillId="0" borderId="4" xfId="0" applyFont="1" applyBorder="1" applyAlignment="1">
      <alignment vertical="center" wrapText="1"/>
    </xf>
    <xf numFmtId="0" fontId="3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6" xfId="0" applyFont="1" applyBorder="1" applyAlignment="1">
      <alignment horizontal="right" vertical="center"/>
    </xf>
    <xf numFmtId="0" fontId="11" fillId="0" borderId="7" xfId="0" applyFont="1" applyBorder="1" applyAlignment="1">
      <alignment horizontal="right" vertical="center"/>
    </xf>
    <xf numFmtId="0" fontId="32" fillId="0" borderId="0" xfId="24" applyFont="1" applyBorder="1" applyAlignment="1">
      <alignment horizontal="right" vertical="top" wrapText="1"/>
    </xf>
    <xf numFmtId="0" fontId="0" fillId="0" borderId="0" xfId="0" applyBorder="1"/>
    <xf numFmtId="0" fontId="32" fillId="0" borderId="10" xfId="24" applyFont="1" applyBorder="1" applyAlignment="1">
      <alignment horizontal="left" vertical="top" wrapText="1"/>
    </xf>
    <xf numFmtId="0" fontId="32" fillId="0" borderId="10" xfId="24" applyFont="1" applyBorder="1" applyAlignment="1">
      <alignment horizontal="center" vertical="top" wrapText="1"/>
    </xf>
    <xf numFmtId="0" fontId="0" fillId="0" borderId="19" xfId="0" applyBorder="1"/>
    <xf numFmtId="0" fontId="32" fillId="0" borderId="19" xfId="24" applyFont="1" applyBorder="1" applyAlignment="1">
      <alignment horizontal="left" vertical="top" wrapText="1"/>
    </xf>
    <xf numFmtId="0" fontId="32" fillId="0" borderId="21" xfId="24" applyFont="1" applyBorder="1" applyAlignment="1">
      <alignment horizontal="left" vertical="top" wrapText="1"/>
    </xf>
    <xf numFmtId="0" fontId="32" fillId="0" borderId="22" xfId="24" applyFont="1" applyBorder="1" applyAlignment="1">
      <alignment horizontal="left" vertical="top" wrapText="1"/>
    </xf>
    <xf numFmtId="0" fontId="32" fillId="0" borderId="22" xfId="24" applyFont="1" applyBorder="1" applyAlignment="1">
      <alignment horizontal="center" vertical="top" wrapText="1"/>
    </xf>
    <xf numFmtId="0" fontId="35" fillId="0" borderId="23" xfId="0" applyFont="1" applyBorder="1"/>
    <xf numFmtId="0" fontId="36" fillId="0" borderId="24" xfId="24" applyFont="1" applyFill="1" applyBorder="1" applyAlignment="1">
      <alignment horizontal="left" vertical="top" wrapText="1"/>
    </xf>
    <xf numFmtId="0" fontId="35" fillId="0" borderId="5" xfId="0" applyFont="1" applyBorder="1"/>
    <xf numFmtId="4" fontId="0" fillId="0" borderId="10" xfId="0" applyNumberFormat="1" applyBorder="1"/>
    <xf numFmtId="164" fontId="32" fillId="0" borderId="0" xfId="24" applyNumberFormat="1" applyFont="1" applyBorder="1" applyAlignment="1">
      <alignment horizontal="right" vertical="top" wrapText="1"/>
    </xf>
    <xf numFmtId="0" fontId="34" fillId="0" borderId="0" xfId="24" applyFont="1" applyBorder="1" applyAlignment="1">
      <alignment vertical="top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4" fontId="0" fillId="0" borderId="20" xfId="0" applyNumberFormat="1" applyBorder="1"/>
    <xf numFmtId="4" fontId="0" fillId="0" borderId="28" xfId="0" applyNumberFormat="1" applyBorder="1"/>
    <xf numFmtId="4" fontId="35" fillId="0" borderId="1" xfId="0" applyNumberFormat="1" applyFont="1" applyBorder="1"/>
    <xf numFmtId="4" fontId="0" fillId="0" borderId="29" xfId="0" applyNumberFormat="1" applyBorder="1"/>
    <xf numFmtId="0" fontId="0" fillId="0" borderId="14" xfId="0" applyBorder="1"/>
    <xf numFmtId="165" fontId="32" fillId="0" borderId="10" xfId="24" applyNumberFormat="1" applyFont="1" applyBorder="1" applyAlignment="1">
      <alignment horizontal="center" vertical="top" wrapText="1"/>
    </xf>
    <xf numFmtId="4" fontId="0" fillId="0" borderId="30" xfId="0" applyNumberFormat="1" applyBorder="1"/>
    <xf numFmtId="4" fontId="0" fillId="0" borderId="27" xfId="0" applyNumberFormat="1" applyBorder="1"/>
    <xf numFmtId="0" fontId="32" fillId="0" borderId="26" xfId="24" applyFont="1" applyBorder="1" applyAlignment="1">
      <alignment horizontal="center" vertical="top" wrapText="1"/>
    </xf>
    <xf numFmtId="0" fontId="32" fillId="0" borderId="26" xfId="24" applyFont="1" applyBorder="1" applyAlignment="1">
      <alignment horizontal="left" vertical="top" wrapText="1"/>
    </xf>
    <xf numFmtId="0" fontId="32" fillId="0" borderId="25" xfId="24" applyFont="1" applyBorder="1" applyAlignment="1">
      <alignment horizontal="left" vertical="top" wrapText="1"/>
    </xf>
    <xf numFmtId="4" fontId="35" fillId="0" borderId="3" xfId="0" applyNumberFormat="1" applyFont="1" applyBorder="1"/>
    <xf numFmtId="0" fontId="24" fillId="0" borderId="0" xfId="1" applyFont="1" applyAlignment="1"/>
    <xf numFmtId="0" fontId="26" fillId="0" borderId="0" xfId="1" applyFont="1"/>
    <xf numFmtId="0" fontId="37" fillId="0" borderId="0" xfId="0" applyFont="1" applyAlignment="1">
      <alignment horizontal="right" vertical="center"/>
    </xf>
    <xf numFmtId="0" fontId="14" fillId="2" borderId="0" xfId="1" applyFill="1"/>
    <xf numFmtId="0" fontId="26" fillId="2" borderId="0" xfId="1" applyFont="1" applyFill="1"/>
    <xf numFmtId="0" fontId="0" fillId="2" borderId="0" xfId="0" applyFill="1"/>
    <xf numFmtId="0" fontId="4" fillId="2" borderId="26" xfId="0" applyFont="1" applyFill="1" applyBorder="1" applyAlignment="1">
      <alignment horizontal="center" vertical="center" wrapText="1"/>
    </xf>
    <xf numFmtId="0" fontId="32" fillId="2" borderId="10" xfId="24" applyFont="1" applyFill="1" applyBorder="1" applyAlignment="1">
      <alignment horizontal="right" vertical="top" wrapText="1"/>
    </xf>
    <xf numFmtId="4" fontId="0" fillId="2" borderId="27" xfId="0" applyNumberFormat="1" applyFill="1" applyBorder="1"/>
    <xf numFmtId="4" fontId="0" fillId="2" borderId="29" xfId="0" applyNumberFormat="1" applyFill="1" applyBorder="1"/>
    <xf numFmtId="4" fontId="0" fillId="2" borderId="30" xfId="0" applyNumberFormat="1" applyFill="1" applyBorder="1"/>
    <xf numFmtId="0" fontId="35" fillId="2" borderId="5" xfId="0" applyFont="1" applyFill="1" applyBorder="1"/>
    <xf numFmtId="0" fontId="24" fillId="2" borderId="0" xfId="1" applyFont="1" applyFill="1"/>
    <xf numFmtId="0" fontId="24" fillId="2" borderId="0" xfId="1" applyFont="1" applyFill="1" applyAlignment="1"/>
    <xf numFmtId="0" fontId="3" fillId="0" borderId="0" xfId="0" applyFont="1" applyAlignment="1">
      <alignment horizontal="center" vertical="center" wrapText="1"/>
    </xf>
    <xf numFmtId="0" fontId="14" fillId="0" borderId="0" xfId="1" applyFill="1"/>
    <xf numFmtId="0" fontId="37" fillId="0" borderId="0" xfId="0" applyFont="1" applyFill="1" applyAlignment="1">
      <alignment horizontal="right" vertical="center"/>
    </xf>
    <xf numFmtId="0" fontId="26" fillId="0" borderId="0" xfId="1" applyFont="1" applyFill="1"/>
    <xf numFmtId="0" fontId="5" fillId="0" borderId="1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4" fontId="35" fillId="0" borderId="1" xfId="0" applyNumberFormat="1" applyFont="1" applyFill="1" applyBorder="1"/>
    <xf numFmtId="0" fontId="5" fillId="0" borderId="4" xfId="0" applyFont="1" applyFill="1" applyBorder="1" applyAlignment="1">
      <alignment horizontal="center" vertical="center"/>
    </xf>
    <xf numFmtId="0" fontId="0" fillId="0" borderId="0" xfId="0" applyFill="1"/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7" fillId="0" borderId="0" xfId="0" applyFont="1" applyAlignment="1">
      <alignment horizontal="center" vertical="center" wrapText="1"/>
    </xf>
    <xf numFmtId="0" fontId="33" fillId="0" borderId="15" xfId="24" applyFont="1" applyBorder="1" applyAlignment="1">
      <alignment horizontal="left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4" fillId="0" borderId="0" xfId="1" applyFont="1" applyAlignment="1">
      <alignment horizontal="left"/>
    </xf>
    <xf numFmtId="0" fontId="11" fillId="0" borderId="6" xfId="0" applyFont="1" applyBorder="1" applyAlignment="1">
      <alignment horizontal="right" vertical="center"/>
    </xf>
    <xf numFmtId="0" fontId="11" fillId="0" borderId="7" xfId="0" applyFont="1" applyBorder="1" applyAlignment="1">
      <alignment horizontal="right" vertical="center"/>
    </xf>
    <xf numFmtId="0" fontId="11" fillId="0" borderId="8" xfId="0" applyFont="1" applyBorder="1" applyAlignment="1">
      <alignment horizontal="right" vertical="center"/>
    </xf>
    <xf numFmtId="0" fontId="12" fillId="0" borderId="6" xfId="0" applyFont="1" applyBorder="1" applyAlignment="1">
      <alignment horizontal="right" vertical="center"/>
    </xf>
    <xf numFmtId="0" fontId="12" fillId="0" borderId="7" xfId="0" applyFont="1" applyBorder="1" applyAlignment="1">
      <alignment horizontal="right" vertical="center"/>
    </xf>
    <xf numFmtId="0" fontId="12" fillId="0" borderId="8" xfId="0" applyFont="1" applyBorder="1" applyAlignment="1">
      <alignment horizontal="right" vertical="center"/>
    </xf>
  </cellXfs>
  <cellStyles count="31">
    <cellStyle name="Акт" xfId="3"/>
    <cellStyle name="АктМТСН" xfId="4"/>
    <cellStyle name="ВедРесурсов" xfId="5"/>
    <cellStyle name="ВедРесурсовАкт" xfId="6"/>
    <cellStyle name="Итоги" xfId="7"/>
    <cellStyle name="ИтогоАктБазЦ" xfId="8"/>
    <cellStyle name="ИтогоАктТекЦ" xfId="9"/>
    <cellStyle name="ИтогоБазЦ" xfId="10"/>
    <cellStyle name="ИтогоБИМ" xfId="11"/>
    <cellStyle name="ИтогоРесМет" xfId="25"/>
    <cellStyle name="ИтогоТекЦ" xfId="12"/>
    <cellStyle name="ЛокСмета" xfId="13"/>
    <cellStyle name="ЛокСмета 2" xfId="14"/>
    <cellStyle name="ЛокСмета 3" xfId="26"/>
    <cellStyle name="ЛокСмМТСН" xfId="15"/>
    <cellStyle name="ОбСмета" xfId="27"/>
    <cellStyle name="Обычный" xfId="0" builtinId="0"/>
    <cellStyle name="Обычный 2" xfId="1"/>
    <cellStyle name="Обычный 3" xfId="23"/>
    <cellStyle name="Обычный 4" xfId="2"/>
    <cellStyle name="Обычный 5" xfId="24"/>
    <cellStyle name="Параметр" xfId="16"/>
    <cellStyle name="ПеременныеСметы" xfId="17"/>
    <cellStyle name="РесСмета" xfId="18"/>
    <cellStyle name="СводкаСтоимРаб" xfId="19"/>
    <cellStyle name="СводРасч" xfId="28"/>
    <cellStyle name="Список ресурсов" xfId="29"/>
    <cellStyle name="Титул" xfId="20"/>
    <cellStyle name="Титул 2" xfId="30"/>
    <cellStyle name="Хвост" xfId="21"/>
    <cellStyle name="Экспертиза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workbookViewId="0">
      <selection activeCell="G5" sqref="G5"/>
    </sheetView>
  </sheetViews>
  <sheetFormatPr defaultRowHeight="15" x14ac:dyDescent="0.25"/>
  <cols>
    <col min="2" max="2" width="36.28515625" customWidth="1"/>
    <col min="3" max="3" width="13" customWidth="1"/>
    <col min="4" max="5" width="11.85546875" customWidth="1"/>
    <col min="6" max="6" width="19.42578125" customWidth="1"/>
    <col min="8" max="8" width="11" bestFit="1" customWidth="1"/>
  </cols>
  <sheetData>
    <row r="1" spans="1:12" x14ac:dyDescent="0.25">
      <c r="B1" s="133"/>
      <c r="C1" s="133"/>
      <c r="D1" s="133"/>
      <c r="E1" s="133"/>
      <c r="F1" s="127" t="s">
        <v>324</v>
      </c>
    </row>
    <row r="2" spans="1:12" x14ac:dyDescent="0.25">
      <c r="B2" s="133"/>
      <c r="C2" s="133"/>
      <c r="D2" s="133"/>
      <c r="E2" s="133"/>
      <c r="F2" s="127" t="s">
        <v>322</v>
      </c>
    </row>
    <row r="4" spans="1:12" ht="34.15" customHeight="1" x14ac:dyDescent="0.25">
      <c r="A4" s="137" t="s">
        <v>2</v>
      </c>
      <c r="B4" s="137"/>
      <c r="C4" s="137"/>
      <c r="D4" s="137"/>
      <c r="E4" s="137"/>
      <c r="F4" s="137"/>
    </row>
    <row r="5" spans="1:12" ht="26.45" customHeight="1" x14ac:dyDescent="0.25">
      <c r="A5" s="137" t="s">
        <v>3</v>
      </c>
      <c r="B5" s="137"/>
      <c r="C5" s="137"/>
      <c r="D5" s="137"/>
      <c r="E5" s="137"/>
      <c r="F5" s="137"/>
    </row>
    <row r="6" spans="1:12" ht="15" customHeight="1" x14ac:dyDescent="0.25">
      <c r="A6" s="52"/>
      <c r="B6" s="139" t="s">
        <v>334</v>
      </c>
      <c r="C6" s="139"/>
      <c r="D6" s="139"/>
      <c r="E6" s="139"/>
      <c r="F6" s="139"/>
    </row>
    <row r="7" spans="1:12" ht="32.450000000000003" customHeight="1" x14ac:dyDescent="0.25">
      <c r="B7" s="139" t="s">
        <v>317</v>
      </c>
      <c r="C7" s="139"/>
      <c r="D7" s="139"/>
      <c r="E7" s="139"/>
      <c r="F7" s="139"/>
      <c r="G7" s="139"/>
      <c r="H7" s="82"/>
      <c r="I7" s="82"/>
      <c r="J7" s="82"/>
      <c r="K7" s="82"/>
      <c r="L7" s="82"/>
    </row>
    <row r="8" spans="1:12" ht="16.5" thickBot="1" x14ac:dyDescent="0.3">
      <c r="A8" s="4"/>
      <c r="B8" s="138"/>
      <c r="C8" s="138"/>
      <c r="D8" s="138"/>
      <c r="E8" s="138"/>
      <c r="F8" s="138"/>
    </row>
    <row r="9" spans="1:12" ht="67.900000000000006" customHeight="1" thickBot="1" x14ac:dyDescent="0.3">
      <c r="A9" s="1" t="s">
        <v>0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</row>
    <row r="10" spans="1:12" ht="15.75" thickBot="1" x14ac:dyDescent="0.3">
      <c r="A10" s="5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</row>
    <row r="11" spans="1:12" ht="28.9" customHeight="1" thickBot="1" x14ac:dyDescent="0.3">
      <c r="A11" s="7">
        <v>1</v>
      </c>
      <c r="B11" s="8" t="s">
        <v>9</v>
      </c>
      <c r="C11" s="9">
        <v>361151</v>
      </c>
      <c r="D11" s="10"/>
      <c r="E11" s="9"/>
      <c r="F11" s="132" t="s">
        <v>54</v>
      </c>
    </row>
    <row r="12" spans="1:12" ht="45.6" customHeight="1" thickBot="1" x14ac:dyDescent="0.3">
      <c r="A12" s="23"/>
      <c r="B12" s="8" t="s">
        <v>10</v>
      </c>
      <c r="C12" s="9"/>
      <c r="D12" s="10"/>
      <c r="E12" s="10"/>
      <c r="F12" s="10"/>
    </row>
    <row r="13" spans="1:12" ht="28.9" customHeight="1" thickBot="1" x14ac:dyDescent="0.3">
      <c r="A13" s="23" t="s">
        <v>55</v>
      </c>
      <c r="B13" s="8" t="s">
        <v>11</v>
      </c>
      <c r="C13" s="9">
        <v>18148</v>
      </c>
      <c r="D13" s="10"/>
      <c r="E13" s="10"/>
      <c r="F13" s="10"/>
    </row>
    <row r="14" spans="1:12" ht="28.9" customHeight="1" thickBot="1" x14ac:dyDescent="0.3">
      <c r="A14" s="23" t="s">
        <v>59</v>
      </c>
      <c r="B14" s="8" t="s">
        <v>12</v>
      </c>
      <c r="C14" s="56">
        <v>4781</v>
      </c>
      <c r="D14" s="10"/>
      <c r="E14" s="10"/>
      <c r="F14" s="10"/>
    </row>
    <row r="15" spans="1:12" ht="28.9" customHeight="1" thickBot="1" x14ac:dyDescent="0.3">
      <c r="A15" s="23" t="s">
        <v>66</v>
      </c>
      <c r="B15" s="8" t="s">
        <v>13</v>
      </c>
      <c r="C15" s="9"/>
      <c r="D15" s="10"/>
      <c r="E15" s="10"/>
      <c r="F15" s="10"/>
    </row>
    <row r="16" spans="1:12" ht="28.9" customHeight="1" thickBot="1" x14ac:dyDescent="0.3">
      <c r="A16" s="23" t="s">
        <v>60</v>
      </c>
      <c r="B16" s="8" t="s">
        <v>14</v>
      </c>
      <c r="C16" s="9">
        <v>290139</v>
      </c>
      <c r="D16" s="10"/>
      <c r="E16" s="10"/>
      <c r="F16" s="10"/>
    </row>
    <row r="17" spans="1:8" ht="28.9" customHeight="1" thickBot="1" x14ac:dyDescent="0.3">
      <c r="A17" s="23" t="s">
        <v>61</v>
      </c>
      <c r="B17" s="8" t="s">
        <v>15</v>
      </c>
      <c r="C17" s="9">
        <v>18148</v>
      </c>
      <c r="D17" s="10"/>
      <c r="E17" s="10"/>
      <c r="F17" s="10"/>
    </row>
    <row r="18" spans="1:8" ht="28.9" customHeight="1" thickBot="1" x14ac:dyDescent="0.3">
      <c r="A18" s="23" t="s">
        <v>62</v>
      </c>
      <c r="B18" s="8" t="s">
        <v>16</v>
      </c>
      <c r="C18" s="11"/>
      <c r="D18" s="10"/>
      <c r="E18" s="10"/>
      <c r="F18" s="10"/>
    </row>
    <row r="19" spans="1:8" ht="28.9" customHeight="1" thickBot="1" x14ac:dyDescent="0.3">
      <c r="A19" s="23" t="s">
        <v>63</v>
      </c>
      <c r="B19" s="8" t="s">
        <v>17</v>
      </c>
      <c r="C19" s="9"/>
      <c r="D19" s="10"/>
      <c r="E19" s="10"/>
      <c r="F19" s="10"/>
    </row>
    <row r="20" spans="1:8" ht="15.75" thickBot="1" x14ac:dyDescent="0.3">
      <c r="A20" s="23" t="s">
        <v>64</v>
      </c>
      <c r="B20" s="8" t="s">
        <v>18</v>
      </c>
      <c r="C20" s="11">
        <v>1988.08</v>
      </c>
      <c r="D20" s="10"/>
      <c r="E20" s="10"/>
      <c r="F20" s="10"/>
    </row>
    <row r="21" spans="1:8" ht="26.25" thickBot="1" x14ac:dyDescent="0.3">
      <c r="A21" s="23" t="s">
        <v>65</v>
      </c>
      <c r="B21" s="8" t="s">
        <v>19</v>
      </c>
      <c r="C21" s="11">
        <v>51.58</v>
      </c>
      <c r="D21" s="10"/>
      <c r="E21" s="10"/>
      <c r="F21" s="10"/>
    </row>
    <row r="22" spans="1:8" ht="42.6" customHeight="1" thickBot="1" x14ac:dyDescent="0.3">
      <c r="A22" s="134" t="s">
        <v>2</v>
      </c>
      <c r="B22" s="135"/>
      <c r="C22" s="135"/>
      <c r="D22" s="135"/>
      <c r="E22" s="135"/>
      <c r="F22" s="136"/>
    </row>
    <row r="23" spans="1:8" ht="42.6" customHeight="1" thickBot="1" x14ac:dyDescent="0.3">
      <c r="A23" s="7">
        <v>2</v>
      </c>
      <c r="B23" s="8" t="s">
        <v>20</v>
      </c>
      <c r="C23" s="6"/>
      <c r="D23" s="10"/>
      <c r="E23" s="57"/>
      <c r="F23" s="10" t="s">
        <v>21</v>
      </c>
    </row>
    <row r="24" spans="1:8" ht="42.6" customHeight="1" thickBot="1" x14ac:dyDescent="0.3">
      <c r="A24" s="23" t="s">
        <v>56</v>
      </c>
      <c r="B24" s="8" t="s">
        <v>22</v>
      </c>
      <c r="C24" s="10"/>
      <c r="D24" s="10"/>
      <c r="E24" s="13"/>
      <c r="F24" s="14" t="s">
        <v>325</v>
      </c>
    </row>
    <row r="25" spans="1:8" ht="48" customHeight="1" thickBot="1" x14ac:dyDescent="0.3">
      <c r="A25" s="23" t="s">
        <v>57</v>
      </c>
      <c r="B25" s="8" t="s">
        <v>23</v>
      </c>
      <c r="C25" s="10"/>
      <c r="D25" s="10">
        <v>0.9</v>
      </c>
      <c r="E25" s="13"/>
      <c r="F25" s="14" t="s">
        <v>24</v>
      </c>
    </row>
    <row r="26" spans="1:8" ht="40.15" customHeight="1" thickBot="1" x14ac:dyDescent="0.3">
      <c r="A26" s="23" t="s">
        <v>58</v>
      </c>
      <c r="B26" s="8" t="s">
        <v>25</v>
      </c>
      <c r="C26" s="10"/>
      <c r="D26" s="10"/>
      <c r="E26" s="12"/>
      <c r="F26" s="14" t="s">
        <v>26</v>
      </c>
    </row>
    <row r="27" spans="1:8" ht="46.15" customHeight="1" thickBot="1" x14ac:dyDescent="0.3">
      <c r="A27" s="23">
        <v>3</v>
      </c>
      <c r="B27" s="8" t="s">
        <v>27</v>
      </c>
      <c r="C27" s="10"/>
      <c r="D27" s="10"/>
      <c r="E27" s="9"/>
      <c r="F27" s="10" t="s">
        <v>28</v>
      </c>
    </row>
    <row r="28" spans="1:8" ht="33" customHeight="1" thickBot="1" x14ac:dyDescent="0.3">
      <c r="A28" s="23">
        <v>4</v>
      </c>
      <c r="B28" s="8" t="s">
        <v>29</v>
      </c>
      <c r="C28" s="10"/>
      <c r="D28" s="10"/>
      <c r="E28" s="9"/>
      <c r="F28" s="10" t="s">
        <v>30</v>
      </c>
    </row>
    <row r="29" spans="1:8" ht="33" customHeight="1" thickBot="1" x14ac:dyDescent="0.3">
      <c r="A29" s="23">
        <v>5</v>
      </c>
      <c r="B29" s="8" t="s">
        <v>31</v>
      </c>
      <c r="C29" s="10"/>
      <c r="D29" s="55">
        <v>16.78</v>
      </c>
      <c r="E29" s="9"/>
      <c r="F29" s="14" t="s">
        <v>32</v>
      </c>
    </row>
    <row r="30" spans="1:8" ht="33" customHeight="1" thickBot="1" x14ac:dyDescent="0.3">
      <c r="A30" s="23">
        <v>6</v>
      </c>
      <c r="B30" s="15" t="s">
        <v>33</v>
      </c>
      <c r="C30" s="10"/>
      <c r="D30" s="10"/>
      <c r="E30" s="16">
        <f>+E29+E27</f>
        <v>0</v>
      </c>
      <c r="F30" s="59" t="s">
        <v>92</v>
      </c>
      <c r="H30" s="21"/>
    </row>
    <row r="31" spans="1:8" ht="39" thickBot="1" x14ac:dyDescent="0.3">
      <c r="A31" s="23">
        <v>7</v>
      </c>
      <c r="B31" s="8" t="s">
        <v>34</v>
      </c>
      <c r="C31" s="10"/>
      <c r="D31" s="10"/>
      <c r="E31" s="58">
        <f>'Материалы '!G198</f>
        <v>0</v>
      </c>
      <c r="F31" s="14" t="s">
        <v>321</v>
      </c>
    </row>
    <row r="32" spans="1:8" ht="33" customHeight="1" thickBot="1" x14ac:dyDescent="0.3">
      <c r="A32" s="7">
        <v>8</v>
      </c>
      <c r="B32" s="8" t="s">
        <v>35</v>
      </c>
      <c r="C32" s="10"/>
      <c r="D32" s="10"/>
      <c r="E32" s="9">
        <f>'Материалы '!G210</f>
        <v>0</v>
      </c>
      <c r="F32" s="14" t="s">
        <v>321</v>
      </c>
    </row>
    <row r="33" spans="1:10" ht="33" customHeight="1" thickBot="1" x14ac:dyDescent="0.3">
      <c r="A33" s="7">
        <v>9</v>
      </c>
      <c r="B33" s="8" t="s">
        <v>36</v>
      </c>
      <c r="C33" s="10"/>
      <c r="D33" s="10"/>
      <c r="E33" s="9"/>
      <c r="F33" s="17" t="s">
        <v>37</v>
      </c>
    </row>
    <row r="34" spans="1:10" ht="33" customHeight="1" thickBot="1" x14ac:dyDescent="0.3">
      <c r="A34" s="7" t="s">
        <v>38</v>
      </c>
      <c r="B34" s="8" t="s">
        <v>17</v>
      </c>
      <c r="C34" s="10"/>
      <c r="D34" s="10"/>
      <c r="E34" s="11"/>
      <c r="F34" s="14"/>
    </row>
    <row r="35" spans="1:10" ht="33" customHeight="1" thickBot="1" x14ac:dyDescent="0.3">
      <c r="A35" s="7">
        <v>11</v>
      </c>
      <c r="B35" s="8" t="s">
        <v>39</v>
      </c>
      <c r="C35" s="10"/>
      <c r="D35" s="54">
        <v>0</v>
      </c>
      <c r="E35" s="9"/>
      <c r="F35" s="14" t="s">
        <v>40</v>
      </c>
    </row>
    <row r="36" spans="1:10" ht="52.15" customHeight="1" thickBot="1" x14ac:dyDescent="0.3">
      <c r="A36" s="7">
        <v>12</v>
      </c>
      <c r="B36" s="15" t="s">
        <v>41</v>
      </c>
      <c r="C36" s="10"/>
      <c r="D36" s="10"/>
      <c r="E36" s="16"/>
      <c r="F36" s="14" t="s">
        <v>42</v>
      </c>
    </row>
    <row r="37" spans="1:10" ht="44.45" customHeight="1" thickBot="1" x14ac:dyDescent="0.3">
      <c r="A37" s="7">
        <v>13</v>
      </c>
      <c r="B37" s="8" t="s">
        <v>16</v>
      </c>
      <c r="C37" s="10"/>
      <c r="D37" s="54">
        <v>0</v>
      </c>
      <c r="E37" s="9"/>
      <c r="F37" s="14" t="s">
        <v>43</v>
      </c>
    </row>
    <row r="38" spans="1:10" ht="33" customHeight="1" thickBot="1" x14ac:dyDescent="0.3">
      <c r="A38" s="7">
        <v>14</v>
      </c>
      <c r="B38" s="8" t="s">
        <v>44</v>
      </c>
      <c r="C38" s="10"/>
      <c r="D38" s="18">
        <v>0.9</v>
      </c>
      <c r="E38" s="9">
        <f>(E27+E28)*0.9</f>
        <v>0</v>
      </c>
      <c r="F38" s="14" t="s">
        <v>45</v>
      </c>
    </row>
    <row r="39" spans="1:10" ht="33" customHeight="1" thickBot="1" x14ac:dyDescent="0.3">
      <c r="A39" s="7">
        <v>15</v>
      </c>
      <c r="B39" s="8" t="s">
        <v>46</v>
      </c>
      <c r="C39" s="10"/>
      <c r="D39" s="18">
        <v>0.4</v>
      </c>
      <c r="E39" s="9">
        <f>(E27+E28)*0.4</f>
        <v>0</v>
      </c>
      <c r="F39" s="14" t="s">
        <v>47</v>
      </c>
    </row>
    <row r="40" spans="1:10" ht="15.75" thickBot="1" x14ac:dyDescent="0.3">
      <c r="A40" s="5">
        <v>16</v>
      </c>
      <c r="B40" s="15" t="s">
        <v>48</v>
      </c>
      <c r="C40" s="10"/>
      <c r="D40" s="10"/>
      <c r="E40" s="16">
        <f>E37+E38+E39</f>
        <v>0</v>
      </c>
      <c r="F40" s="14" t="s">
        <v>49</v>
      </c>
    </row>
    <row r="41" spans="1:10" ht="40.15" customHeight="1" thickBot="1" x14ac:dyDescent="0.3">
      <c r="A41" s="5">
        <v>17</v>
      </c>
      <c r="B41" s="15" t="s">
        <v>50</v>
      </c>
      <c r="C41" s="10"/>
      <c r="D41" s="10"/>
      <c r="E41" s="16">
        <f>E40+E36+E30</f>
        <v>0</v>
      </c>
      <c r="F41" s="14" t="s">
        <v>51</v>
      </c>
      <c r="G41" s="22"/>
      <c r="H41" s="22"/>
      <c r="I41" s="22"/>
      <c r="J41" s="22"/>
    </row>
    <row r="42" spans="1:10" ht="15.75" thickBot="1" x14ac:dyDescent="0.3">
      <c r="A42" s="5"/>
      <c r="B42" s="15"/>
      <c r="C42" s="10"/>
      <c r="D42" s="10"/>
      <c r="E42" s="19"/>
      <c r="F42" s="14"/>
    </row>
    <row r="43" spans="1:10" ht="39" thickBot="1" x14ac:dyDescent="0.3">
      <c r="A43" s="5"/>
      <c r="B43" s="15" t="s">
        <v>53</v>
      </c>
      <c r="C43" s="10" t="s">
        <v>52</v>
      </c>
      <c r="D43" s="6"/>
      <c r="E43" s="60">
        <f>+E41/C11</f>
        <v>0</v>
      </c>
      <c r="F43" s="14"/>
    </row>
    <row r="44" spans="1:10" x14ac:dyDescent="0.25">
      <c r="A44" s="20"/>
    </row>
    <row r="45" spans="1:10" x14ac:dyDescent="0.25">
      <c r="A45" s="20"/>
    </row>
    <row r="46" spans="1:10" ht="15.75" x14ac:dyDescent="0.25">
      <c r="A46" s="3" t="s">
        <v>333</v>
      </c>
    </row>
  </sheetData>
  <mergeCells count="6">
    <mergeCell ref="A22:F22"/>
    <mergeCell ref="A4:F4"/>
    <mergeCell ref="A5:F5"/>
    <mergeCell ref="B8:F8"/>
    <mergeCell ref="B6:F6"/>
    <mergeCell ref="B7:G7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selection activeCell="F2" sqref="F2"/>
    </sheetView>
  </sheetViews>
  <sheetFormatPr defaultColWidth="8.85546875" defaultRowHeight="15" x14ac:dyDescent="0.25"/>
  <cols>
    <col min="1" max="1" width="4.28515625" style="35" customWidth="1"/>
    <col min="2" max="2" width="37.5703125" style="35" customWidth="1"/>
    <col min="3" max="4" width="8.85546875" style="35"/>
    <col min="5" max="5" width="10.28515625" style="35" customWidth="1"/>
    <col min="6" max="6" width="16.28515625" style="35" customWidth="1"/>
    <col min="7" max="16384" width="8.85546875" style="35"/>
  </cols>
  <sheetData>
    <row r="1" spans="1:12" x14ac:dyDescent="0.25">
      <c r="B1" s="126"/>
      <c r="C1" s="126"/>
      <c r="D1" s="126"/>
      <c r="E1" s="126"/>
      <c r="F1" s="127" t="s">
        <v>337</v>
      </c>
    </row>
    <row r="2" spans="1:12" s="112" customFormat="1" x14ac:dyDescent="0.25">
      <c r="B2" s="128"/>
      <c r="C2" s="128"/>
      <c r="D2" s="128"/>
      <c r="E2" s="128"/>
      <c r="F2" s="127" t="s">
        <v>322</v>
      </c>
    </row>
    <row r="4" spans="1:12" ht="18.75" x14ac:dyDescent="0.25">
      <c r="B4" s="140" t="s">
        <v>97</v>
      </c>
      <c r="C4" s="140"/>
      <c r="D4" s="140"/>
      <c r="E4" s="140"/>
      <c r="F4" s="140"/>
    </row>
    <row r="5" spans="1:12" x14ac:dyDescent="0.25">
      <c r="A5" s="66"/>
      <c r="B5" s="66"/>
      <c r="C5" s="66"/>
      <c r="D5" s="66"/>
      <c r="E5" s="66"/>
      <c r="F5" s="66"/>
    </row>
    <row r="6" spans="1:12" x14ac:dyDescent="0.25">
      <c r="A6" s="66"/>
      <c r="B6" s="66"/>
      <c r="C6" s="66"/>
      <c r="D6" s="66"/>
      <c r="E6" s="66"/>
      <c r="F6" s="66"/>
    </row>
    <row r="7" spans="1:12" customFormat="1" ht="40.5" customHeight="1" x14ac:dyDescent="0.25">
      <c r="A7" s="125"/>
      <c r="B7" s="139" t="s">
        <v>334</v>
      </c>
      <c r="C7" s="139"/>
      <c r="D7" s="139"/>
      <c r="E7" s="139"/>
      <c r="F7" s="139"/>
    </row>
    <row r="8" spans="1:12" customFormat="1" ht="32.450000000000003" customHeight="1" x14ac:dyDescent="0.25">
      <c r="B8" s="139" t="s">
        <v>317</v>
      </c>
      <c r="C8" s="139"/>
      <c r="D8" s="139"/>
      <c r="E8" s="139"/>
      <c r="F8" s="139"/>
      <c r="G8" s="139"/>
      <c r="H8" s="82"/>
      <c r="I8" s="82"/>
      <c r="J8" s="82"/>
      <c r="K8" s="82"/>
      <c r="L8" s="82"/>
    </row>
    <row r="9" spans="1:12" x14ac:dyDescent="0.25">
      <c r="A9" s="66"/>
      <c r="B9" s="67"/>
      <c r="C9" s="66"/>
      <c r="D9" s="66"/>
      <c r="E9" s="66"/>
      <c r="F9" s="66"/>
    </row>
    <row r="10" spans="1:12" ht="15.75" thickBot="1" x14ac:dyDescent="0.3"/>
    <row r="11" spans="1:12" ht="39" thickBot="1" x14ac:dyDescent="0.3">
      <c r="A11" s="40" t="s">
        <v>0</v>
      </c>
      <c r="B11" s="42" t="s">
        <v>78</v>
      </c>
      <c r="C11" s="42" t="s">
        <v>68</v>
      </c>
      <c r="D11" s="42" t="s">
        <v>79</v>
      </c>
      <c r="E11" s="50" t="s">
        <v>91</v>
      </c>
      <c r="F11" s="51" t="s">
        <v>80</v>
      </c>
    </row>
    <row r="12" spans="1:12" x14ac:dyDescent="0.25">
      <c r="A12" s="44"/>
      <c r="B12" s="38" t="s">
        <v>86</v>
      </c>
      <c r="C12" s="38"/>
      <c r="D12" s="38"/>
      <c r="E12" s="38"/>
      <c r="F12" s="45"/>
    </row>
    <row r="13" spans="1:12" x14ac:dyDescent="0.25">
      <c r="A13" s="48">
        <v>1</v>
      </c>
      <c r="B13" s="61" t="s">
        <v>87</v>
      </c>
      <c r="C13" s="36" t="s">
        <v>81</v>
      </c>
      <c r="D13" s="36"/>
      <c r="E13" s="36"/>
      <c r="F13" s="47"/>
    </row>
    <row r="14" spans="1:12" ht="25.5" x14ac:dyDescent="0.25">
      <c r="A14" s="48">
        <v>2</v>
      </c>
      <c r="B14" s="62" t="s">
        <v>88</v>
      </c>
      <c r="C14" s="36" t="s">
        <v>82</v>
      </c>
      <c r="D14" s="36"/>
      <c r="E14" s="36"/>
      <c r="F14" s="47"/>
    </row>
    <row r="15" spans="1:12" x14ac:dyDescent="0.25">
      <c r="A15" s="48">
        <v>3</v>
      </c>
      <c r="B15" s="63" t="s">
        <v>83</v>
      </c>
      <c r="C15" s="37" t="s">
        <v>84</v>
      </c>
      <c r="D15" s="37"/>
      <c r="E15" s="37"/>
      <c r="F15" s="47">
        <f>D15*D13</f>
        <v>0</v>
      </c>
    </row>
    <row r="16" spans="1:12" ht="25.5" x14ac:dyDescent="0.25">
      <c r="A16" s="48">
        <v>4</v>
      </c>
      <c r="B16" s="62" t="s">
        <v>89</v>
      </c>
      <c r="C16" s="53" t="s">
        <v>93</v>
      </c>
      <c r="D16" s="37"/>
      <c r="E16" s="37"/>
      <c r="F16" s="47">
        <f>D16*E16</f>
        <v>0</v>
      </c>
    </row>
    <row r="17" spans="1:6" ht="15.75" thickBot="1" x14ac:dyDescent="0.3">
      <c r="A17" s="46">
        <v>5</v>
      </c>
      <c r="B17" s="64" t="s">
        <v>90</v>
      </c>
      <c r="C17" s="65" t="s">
        <v>93</v>
      </c>
      <c r="D17" s="39"/>
      <c r="E17" s="39"/>
      <c r="F17" s="47">
        <f>D17*E17</f>
        <v>0</v>
      </c>
    </row>
    <row r="18" spans="1:6" ht="15.75" thickBot="1" x14ac:dyDescent="0.3">
      <c r="A18" s="40"/>
      <c r="B18" s="41" t="s">
        <v>85</v>
      </c>
      <c r="C18" s="49"/>
      <c r="D18" s="49"/>
      <c r="E18" s="42"/>
      <c r="F18" s="43">
        <f>SUM(F15:F17)</f>
        <v>0</v>
      </c>
    </row>
    <row r="21" spans="1:6" x14ac:dyDescent="0.25">
      <c r="B21" s="72" t="s">
        <v>94</v>
      </c>
      <c r="D21" s="72"/>
    </row>
    <row r="23" spans="1:6" x14ac:dyDescent="0.25">
      <c r="B23" s="72" t="s">
        <v>95</v>
      </c>
      <c r="D23" s="72"/>
    </row>
  </sheetData>
  <mergeCells count="3">
    <mergeCell ref="B7:F7"/>
    <mergeCell ref="B4:F4"/>
    <mergeCell ref="B8:G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1"/>
  <sheetViews>
    <sheetView workbookViewId="0">
      <selection activeCell="G2" sqref="G2"/>
    </sheetView>
  </sheetViews>
  <sheetFormatPr defaultRowHeight="15" x14ac:dyDescent="0.25"/>
  <cols>
    <col min="2" max="2" width="37.140625" customWidth="1"/>
    <col min="3" max="3" width="23.85546875" customWidth="1"/>
    <col min="4" max="4" width="9.5703125" customWidth="1"/>
    <col min="5" max="5" width="18.28515625" style="116" hidden="1" customWidth="1"/>
    <col min="6" max="6" width="26" customWidth="1"/>
    <col min="7" max="7" width="19.140625" customWidth="1"/>
  </cols>
  <sheetData>
    <row r="1" spans="1:12" s="35" customFormat="1" x14ac:dyDescent="0.25">
      <c r="E1" s="114"/>
      <c r="F1" s="126"/>
      <c r="G1" s="127" t="s">
        <v>336</v>
      </c>
    </row>
    <row r="2" spans="1:12" s="112" customFormat="1" x14ac:dyDescent="0.25">
      <c r="E2" s="115"/>
      <c r="F2" s="128"/>
      <c r="G2" s="127" t="s">
        <v>322</v>
      </c>
    </row>
    <row r="3" spans="1:12" s="112" customFormat="1" x14ac:dyDescent="0.25">
      <c r="E3" s="115"/>
    </row>
    <row r="4" spans="1:12" ht="15.75" x14ac:dyDescent="0.25">
      <c r="C4" s="138" t="s">
        <v>256</v>
      </c>
      <c r="D4" s="138"/>
      <c r="E4" s="138"/>
      <c r="F4" s="78"/>
      <c r="H4" s="82"/>
      <c r="I4" s="82"/>
      <c r="J4" s="82"/>
      <c r="K4" s="82"/>
      <c r="L4" s="82"/>
    </row>
    <row r="5" spans="1:12" ht="15.75" x14ac:dyDescent="0.25">
      <c r="D5" s="78" t="s">
        <v>182</v>
      </c>
      <c r="H5" s="82"/>
      <c r="I5" s="82"/>
      <c r="J5" s="82"/>
      <c r="K5" s="82"/>
      <c r="L5" s="82"/>
    </row>
    <row r="6" spans="1:12" ht="15.75" x14ac:dyDescent="0.25">
      <c r="D6" s="78"/>
      <c r="H6" s="82"/>
      <c r="I6" s="82"/>
      <c r="J6" s="82"/>
      <c r="K6" s="82"/>
      <c r="L6" s="82"/>
    </row>
    <row r="7" spans="1:12" ht="32.450000000000003" customHeight="1" x14ac:dyDescent="0.25">
      <c r="B7" s="138" t="s">
        <v>316</v>
      </c>
      <c r="C7" s="138"/>
      <c r="D7" s="138"/>
      <c r="E7" s="138"/>
      <c r="F7" s="138"/>
      <c r="H7" s="82"/>
      <c r="I7" s="82"/>
      <c r="J7" s="82"/>
      <c r="K7" s="82"/>
      <c r="L7" s="82"/>
    </row>
    <row r="8" spans="1:12" ht="32.450000000000003" customHeight="1" x14ac:dyDescent="0.25">
      <c r="B8" s="139" t="s">
        <v>317</v>
      </c>
      <c r="C8" s="139"/>
      <c r="D8" s="139"/>
      <c r="E8" s="139"/>
      <c r="F8" s="139"/>
      <c r="G8" s="139"/>
      <c r="H8" s="82"/>
      <c r="I8" s="82"/>
      <c r="J8" s="82"/>
      <c r="K8" s="82"/>
      <c r="L8" s="82"/>
    </row>
    <row r="9" spans="1:12" ht="15.75" x14ac:dyDescent="0.25">
      <c r="B9" s="24" t="s">
        <v>183</v>
      </c>
      <c r="C9" s="24"/>
      <c r="H9" s="82"/>
      <c r="I9" s="82"/>
      <c r="J9" s="82"/>
      <c r="K9" s="82"/>
      <c r="L9" s="82"/>
    </row>
    <row r="10" spans="1:12" ht="15.75" x14ac:dyDescent="0.25">
      <c r="B10" s="24" t="s">
        <v>184</v>
      </c>
      <c r="C10" s="24"/>
      <c r="H10" s="82"/>
      <c r="I10" s="82"/>
      <c r="J10" s="82"/>
      <c r="K10" s="82"/>
      <c r="L10" s="82"/>
    </row>
    <row r="11" spans="1:12" ht="15.75" thickBot="1" x14ac:dyDescent="0.3">
      <c r="A11" s="77" t="s">
        <v>185</v>
      </c>
      <c r="H11" s="82"/>
      <c r="I11" s="82"/>
      <c r="J11" s="82"/>
      <c r="K11" s="82"/>
      <c r="L11" s="82"/>
    </row>
    <row r="12" spans="1:12" ht="25.5" x14ac:dyDescent="0.25">
      <c r="A12" s="96" t="s">
        <v>0</v>
      </c>
      <c r="B12" s="97" t="s">
        <v>186</v>
      </c>
      <c r="C12" s="97" t="s">
        <v>187</v>
      </c>
      <c r="D12" s="97" t="s">
        <v>188</v>
      </c>
      <c r="E12" s="117" t="s">
        <v>274</v>
      </c>
      <c r="F12" s="97" t="s">
        <v>275</v>
      </c>
      <c r="G12" s="98" t="s">
        <v>276</v>
      </c>
      <c r="H12" s="82"/>
      <c r="I12" s="82"/>
      <c r="J12" s="82"/>
      <c r="K12" s="82"/>
      <c r="L12" s="82"/>
    </row>
    <row r="13" spans="1:12" x14ac:dyDescent="0.25">
      <c r="A13" s="129">
        <v>1</v>
      </c>
      <c r="B13" s="130">
        <v>2</v>
      </c>
      <c r="C13" s="130">
        <v>3</v>
      </c>
      <c r="D13" s="130">
        <v>4</v>
      </c>
      <c r="E13" s="130">
        <v>5</v>
      </c>
      <c r="F13" s="130">
        <v>5</v>
      </c>
      <c r="G13" s="130">
        <v>6</v>
      </c>
      <c r="H13" s="82"/>
      <c r="I13" s="82"/>
      <c r="J13" s="82"/>
      <c r="K13" s="82"/>
      <c r="L13" s="82"/>
    </row>
    <row r="14" spans="1:12" ht="45" customHeight="1" x14ac:dyDescent="0.25">
      <c r="A14" s="85">
        <v>1</v>
      </c>
      <c r="B14" s="83" t="s">
        <v>258</v>
      </c>
      <c r="C14" s="84" t="s">
        <v>98</v>
      </c>
      <c r="D14" s="84">
        <v>37.06</v>
      </c>
      <c r="E14" s="118">
        <v>2034</v>
      </c>
      <c r="F14" s="93"/>
      <c r="G14" s="99">
        <f>F14*D14</f>
        <v>0</v>
      </c>
      <c r="H14" s="82"/>
      <c r="I14" s="82"/>
      <c r="J14" s="82"/>
      <c r="K14" s="82"/>
      <c r="L14" s="82"/>
    </row>
    <row r="15" spans="1:12" ht="56.25" x14ac:dyDescent="0.25">
      <c r="A15" s="85">
        <f>A14+1</f>
        <v>2</v>
      </c>
      <c r="B15" s="83" t="s">
        <v>261</v>
      </c>
      <c r="C15" s="84" t="s">
        <v>98</v>
      </c>
      <c r="D15" s="84">
        <v>4.6100000000000003</v>
      </c>
      <c r="E15" s="118">
        <v>2100</v>
      </c>
      <c r="F15" s="93"/>
      <c r="G15" s="99">
        <f t="shared" ref="G15:G39" si="0">F15*D15</f>
        <v>0</v>
      </c>
      <c r="H15" s="82"/>
      <c r="I15" s="82"/>
      <c r="J15" s="82"/>
      <c r="K15" s="82"/>
      <c r="L15" s="82"/>
    </row>
    <row r="16" spans="1:12" ht="45" customHeight="1" x14ac:dyDescent="0.25">
      <c r="A16" s="85">
        <f t="shared" ref="A16:A79" si="1">A15+1</f>
        <v>3</v>
      </c>
      <c r="B16" s="83" t="s">
        <v>266</v>
      </c>
      <c r="C16" s="84" t="s">
        <v>98</v>
      </c>
      <c r="D16" s="84">
        <f>4.13+3.42</f>
        <v>7.55</v>
      </c>
      <c r="E16" s="118">
        <v>1250</v>
      </c>
      <c r="F16" s="93"/>
      <c r="G16" s="99">
        <f>F16*D16</f>
        <v>0</v>
      </c>
      <c r="H16" s="82"/>
      <c r="I16" s="82"/>
      <c r="J16" s="82"/>
      <c r="K16" s="82"/>
      <c r="L16" s="82"/>
    </row>
    <row r="17" spans="1:12" x14ac:dyDescent="0.25">
      <c r="A17" s="85">
        <f t="shared" si="1"/>
        <v>4</v>
      </c>
      <c r="B17" s="83" t="s">
        <v>318</v>
      </c>
      <c r="C17" s="84" t="s">
        <v>113</v>
      </c>
      <c r="D17" s="84">
        <v>622.89552000000003</v>
      </c>
      <c r="E17" s="118">
        <v>9.0399999999999991</v>
      </c>
      <c r="F17" s="93"/>
      <c r="G17" s="99">
        <f t="shared" si="0"/>
        <v>0</v>
      </c>
      <c r="H17" s="82"/>
      <c r="I17" s="82"/>
      <c r="J17" s="82"/>
      <c r="K17" s="82"/>
      <c r="L17" s="82"/>
    </row>
    <row r="18" spans="1:12" ht="33.75" x14ac:dyDescent="0.25">
      <c r="A18" s="85">
        <f t="shared" si="1"/>
        <v>5</v>
      </c>
      <c r="B18" s="83" t="s">
        <v>268</v>
      </c>
      <c r="C18" s="84" t="s">
        <v>98</v>
      </c>
      <c r="D18" s="84">
        <f>2.7+2.595</f>
        <v>5.2949999999999999</v>
      </c>
      <c r="E18" s="118">
        <v>1243</v>
      </c>
      <c r="F18" s="93"/>
      <c r="G18" s="99">
        <f t="shared" ref="G18:G27" si="2">F18*D18</f>
        <v>0</v>
      </c>
      <c r="H18" s="82"/>
      <c r="I18" s="82"/>
      <c r="J18" s="82"/>
      <c r="K18" s="82"/>
      <c r="L18" s="82"/>
    </row>
    <row r="19" spans="1:12" ht="33.75" x14ac:dyDescent="0.25">
      <c r="A19" s="85">
        <f t="shared" si="1"/>
        <v>6</v>
      </c>
      <c r="B19" s="83" t="s">
        <v>233</v>
      </c>
      <c r="C19" s="84" t="s">
        <v>98</v>
      </c>
      <c r="D19" s="84">
        <v>0.14399999999999999</v>
      </c>
      <c r="E19" s="118">
        <v>1601</v>
      </c>
      <c r="F19" s="93"/>
      <c r="G19" s="99">
        <f t="shared" si="2"/>
        <v>0</v>
      </c>
      <c r="H19" s="81"/>
      <c r="I19" s="81"/>
      <c r="J19" s="94"/>
      <c r="K19" s="82"/>
      <c r="L19" s="82"/>
    </row>
    <row r="20" spans="1:12" ht="33.75" x14ac:dyDescent="0.25">
      <c r="A20" s="85">
        <f t="shared" si="1"/>
        <v>7</v>
      </c>
      <c r="B20" s="83" t="s">
        <v>303</v>
      </c>
      <c r="C20" s="84" t="s">
        <v>98</v>
      </c>
      <c r="D20" s="84">
        <v>9.6000000000000002E-2</v>
      </c>
      <c r="E20" s="118">
        <v>2156</v>
      </c>
      <c r="F20" s="93"/>
      <c r="G20" s="99">
        <f t="shared" si="2"/>
        <v>0</v>
      </c>
      <c r="H20" s="81"/>
      <c r="I20" s="81"/>
      <c r="J20" s="94"/>
      <c r="K20" s="82"/>
      <c r="L20" s="82"/>
    </row>
    <row r="21" spans="1:12" ht="33.75" x14ac:dyDescent="0.25">
      <c r="A21" s="85">
        <f t="shared" si="1"/>
        <v>8</v>
      </c>
      <c r="B21" s="83" t="s">
        <v>235</v>
      </c>
      <c r="C21" s="84" t="s">
        <v>98</v>
      </c>
      <c r="D21" s="84">
        <v>0.1038</v>
      </c>
      <c r="E21" s="118">
        <v>1980</v>
      </c>
      <c r="F21" s="93"/>
      <c r="G21" s="99">
        <f t="shared" si="2"/>
        <v>0</v>
      </c>
      <c r="H21" s="81"/>
      <c r="I21" s="81"/>
      <c r="J21" s="94"/>
      <c r="K21" s="82"/>
      <c r="L21" s="82"/>
    </row>
    <row r="22" spans="1:12" ht="56.25" customHeight="1" x14ac:dyDescent="0.25">
      <c r="A22" s="85">
        <f t="shared" si="1"/>
        <v>9</v>
      </c>
      <c r="B22" s="83" t="s">
        <v>265</v>
      </c>
      <c r="C22" s="84" t="s">
        <v>98</v>
      </c>
      <c r="D22" s="84">
        <v>3.7368000000000001</v>
      </c>
      <c r="E22" s="118">
        <v>1430</v>
      </c>
      <c r="F22" s="93"/>
      <c r="G22" s="99">
        <f t="shared" si="2"/>
        <v>0</v>
      </c>
      <c r="H22" s="82"/>
      <c r="I22" s="82"/>
      <c r="J22" s="82"/>
      <c r="K22" s="82"/>
      <c r="L22" s="82"/>
    </row>
    <row r="23" spans="1:12" ht="37.5" customHeight="1" x14ac:dyDescent="0.25">
      <c r="A23" s="85">
        <f t="shared" si="1"/>
        <v>10</v>
      </c>
      <c r="B23" s="83" t="s">
        <v>235</v>
      </c>
      <c r="C23" s="84" t="s">
        <v>98</v>
      </c>
      <c r="D23" s="84">
        <f>0.277+1.24527</f>
        <v>1.5222700000000002</v>
      </c>
      <c r="E23" s="118">
        <v>1980</v>
      </c>
      <c r="F23" s="93"/>
      <c r="G23" s="99">
        <f t="shared" si="2"/>
        <v>0</v>
      </c>
      <c r="H23" s="82"/>
      <c r="I23" s="82"/>
      <c r="J23" s="82"/>
      <c r="K23" s="82"/>
      <c r="L23" s="82"/>
    </row>
    <row r="24" spans="1:12" ht="33.75" x14ac:dyDescent="0.25">
      <c r="A24" s="85">
        <f t="shared" si="1"/>
        <v>11</v>
      </c>
      <c r="B24" s="83" t="s">
        <v>239</v>
      </c>
      <c r="C24" s="84" t="s">
        <v>98</v>
      </c>
      <c r="D24" s="84">
        <v>0.1595</v>
      </c>
      <c r="E24" s="118">
        <v>1492.01</v>
      </c>
      <c r="F24" s="93"/>
      <c r="G24" s="99">
        <f t="shared" si="2"/>
        <v>0</v>
      </c>
      <c r="H24" s="81"/>
      <c r="I24" s="81"/>
      <c r="J24" s="94"/>
      <c r="K24" s="82"/>
      <c r="L24" s="82"/>
    </row>
    <row r="25" spans="1:12" ht="33.75" x14ac:dyDescent="0.25">
      <c r="A25" s="85">
        <f t="shared" si="1"/>
        <v>12</v>
      </c>
      <c r="B25" s="83" t="s">
        <v>192</v>
      </c>
      <c r="C25" s="84" t="s">
        <v>102</v>
      </c>
      <c r="D25" s="84">
        <v>0.14812</v>
      </c>
      <c r="E25" s="118">
        <v>1596</v>
      </c>
      <c r="F25" s="93"/>
      <c r="G25" s="99">
        <f t="shared" si="2"/>
        <v>0</v>
      </c>
      <c r="H25" s="81"/>
      <c r="I25" s="81"/>
      <c r="J25" s="94"/>
      <c r="K25" s="82"/>
      <c r="L25" s="82"/>
    </row>
    <row r="26" spans="1:12" ht="22.5" x14ac:dyDescent="0.25">
      <c r="A26" s="85">
        <f t="shared" si="1"/>
        <v>13</v>
      </c>
      <c r="B26" s="83" t="s">
        <v>270</v>
      </c>
      <c r="C26" s="84" t="s">
        <v>98</v>
      </c>
      <c r="D26" s="84">
        <v>0.432</v>
      </c>
      <c r="E26" s="118">
        <v>7181.5</v>
      </c>
      <c r="F26" s="93"/>
      <c r="G26" s="99">
        <f t="shared" si="2"/>
        <v>0</v>
      </c>
      <c r="H26" s="82"/>
      <c r="I26" s="82"/>
      <c r="J26" s="82"/>
      <c r="K26" s="82"/>
      <c r="L26" s="82"/>
    </row>
    <row r="27" spans="1:12" ht="33.75" customHeight="1" x14ac:dyDescent="0.25">
      <c r="A27" s="85">
        <f t="shared" si="1"/>
        <v>14</v>
      </c>
      <c r="B27" s="83" t="s">
        <v>271</v>
      </c>
      <c r="C27" s="84" t="s">
        <v>98</v>
      </c>
      <c r="D27" s="84">
        <v>6.7</v>
      </c>
      <c r="E27" s="118">
        <v>365</v>
      </c>
      <c r="F27" s="93"/>
      <c r="G27" s="99">
        <f t="shared" si="2"/>
        <v>0</v>
      </c>
      <c r="H27" s="82"/>
      <c r="I27" s="82"/>
      <c r="J27" s="82"/>
      <c r="K27" s="82"/>
      <c r="L27" s="82"/>
    </row>
    <row r="28" spans="1:12" ht="33.75" customHeight="1" x14ac:dyDescent="0.25">
      <c r="A28" s="85">
        <f t="shared" si="1"/>
        <v>15</v>
      </c>
      <c r="B28" s="83" t="s">
        <v>267</v>
      </c>
      <c r="C28" s="84" t="s">
        <v>100</v>
      </c>
      <c r="D28" s="104">
        <v>82.111599999999996</v>
      </c>
      <c r="E28" s="118">
        <v>45.63</v>
      </c>
      <c r="F28" s="93"/>
      <c r="G28" s="99">
        <f t="shared" si="0"/>
        <v>0</v>
      </c>
      <c r="H28" s="82"/>
      <c r="I28" s="82"/>
      <c r="J28" s="82"/>
      <c r="K28" s="82"/>
      <c r="L28" s="82"/>
    </row>
    <row r="29" spans="1:12" ht="33.75" customHeight="1" x14ac:dyDescent="0.25">
      <c r="A29" s="85">
        <f t="shared" si="1"/>
        <v>16</v>
      </c>
      <c r="B29" s="83" t="s">
        <v>269</v>
      </c>
      <c r="C29" s="84" t="s">
        <v>105</v>
      </c>
      <c r="D29" s="84">
        <v>550</v>
      </c>
      <c r="E29" s="118">
        <v>5.71</v>
      </c>
      <c r="F29" s="93"/>
      <c r="G29" s="99">
        <f t="shared" si="0"/>
        <v>0</v>
      </c>
      <c r="H29" s="82"/>
      <c r="I29" s="82"/>
      <c r="J29" s="82"/>
      <c r="K29" s="82"/>
      <c r="L29" s="82"/>
    </row>
    <row r="30" spans="1:12" ht="78.75" customHeight="1" x14ac:dyDescent="0.25">
      <c r="A30" s="85">
        <f t="shared" si="1"/>
        <v>17</v>
      </c>
      <c r="B30" s="83" t="s">
        <v>99</v>
      </c>
      <c r="C30" s="84" t="s">
        <v>98</v>
      </c>
      <c r="D30" s="84">
        <v>23.76</v>
      </c>
      <c r="E30" s="118">
        <v>687.98</v>
      </c>
      <c r="F30" s="93"/>
      <c r="G30" s="99">
        <f t="shared" ref="G30:G38" si="3">F30*D30</f>
        <v>0</v>
      </c>
      <c r="H30" s="82"/>
      <c r="I30" s="82"/>
      <c r="J30" s="82"/>
      <c r="K30" s="82"/>
      <c r="L30" s="82"/>
    </row>
    <row r="31" spans="1:12" ht="56.25" customHeight="1" x14ac:dyDescent="0.25">
      <c r="A31" s="85">
        <f t="shared" si="1"/>
        <v>18</v>
      </c>
      <c r="B31" s="83" t="s">
        <v>259</v>
      </c>
      <c r="C31" s="84" t="s">
        <v>98</v>
      </c>
      <c r="D31" s="84">
        <v>24.155999999999999</v>
      </c>
      <c r="E31" s="118">
        <v>565.80999999999995</v>
      </c>
      <c r="F31" s="93"/>
      <c r="G31" s="99">
        <f t="shared" si="3"/>
        <v>0</v>
      </c>
      <c r="H31" s="82"/>
      <c r="I31" s="82"/>
      <c r="J31" s="82"/>
      <c r="K31" s="82"/>
      <c r="L31" s="82"/>
    </row>
    <row r="32" spans="1:12" x14ac:dyDescent="0.25">
      <c r="A32" s="85">
        <f t="shared" si="1"/>
        <v>19</v>
      </c>
      <c r="B32" s="83" t="s">
        <v>260</v>
      </c>
      <c r="C32" s="84" t="s">
        <v>100</v>
      </c>
      <c r="D32" s="84">
        <v>182.5608</v>
      </c>
      <c r="E32" s="118">
        <v>70.5</v>
      </c>
      <c r="F32" s="93"/>
      <c r="G32" s="99">
        <f t="shared" si="3"/>
        <v>0</v>
      </c>
      <c r="H32" s="82"/>
      <c r="I32" s="82"/>
      <c r="J32" s="82"/>
      <c r="K32" s="82"/>
      <c r="L32" s="82"/>
    </row>
    <row r="33" spans="1:12" ht="22.5" x14ac:dyDescent="0.25">
      <c r="A33" s="85">
        <f t="shared" si="1"/>
        <v>20</v>
      </c>
      <c r="B33" s="83" t="s">
        <v>120</v>
      </c>
      <c r="C33" s="84" t="s">
        <v>105</v>
      </c>
      <c r="D33" s="84">
        <v>2</v>
      </c>
      <c r="E33" s="118">
        <v>1474.14</v>
      </c>
      <c r="F33" s="93"/>
      <c r="G33" s="99">
        <f t="shared" si="3"/>
        <v>0</v>
      </c>
      <c r="H33" s="82"/>
      <c r="I33" s="82"/>
      <c r="J33" s="82"/>
      <c r="K33" s="82"/>
      <c r="L33" s="82"/>
    </row>
    <row r="34" spans="1:12" ht="33.75" customHeight="1" x14ac:dyDescent="0.25">
      <c r="A34" s="85">
        <f t="shared" si="1"/>
        <v>21</v>
      </c>
      <c r="B34" s="83" t="s">
        <v>118</v>
      </c>
      <c r="C34" s="84" t="s">
        <v>105</v>
      </c>
      <c r="D34" s="84">
        <v>3</v>
      </c>
      <c r="E34" s="118">
        <v>894.38</v>
      </c>
      <c r="F34" s="93"/>
      <c r="G34" s="99">
        <f t="shared" si="3"/>
        <v>0</v>
      </c>
      <c r="H34" s="82"/>
      <c r="I34" s="82"/>
      <c r="J34" s="82"/>
      <c r="K34" s="82"/>
      <c r="L34" s="82"/>
    </row>
    <row r="35" spans="1:12" ht="33.75" customHeight="1" x14ac:dyDescent="0.25">
      <c r="A35" s="85">
        <f t="shared" si="1"/>
        <v>22</v>
      </c>
      <c r="B35" s="83" t="s">
        <v>121</v>
      </c>
      <c r="C35" s="84" t="s">
        <v>105</v>
      </c>
      <c r="D35" s="84">
        <v>2</v>
      </c>
      <c r="E35" s="118">
        <v>1474.14</v>
      </c>
      <c r="F35" s="93"/>
      <c r="G35" s="99">
        <f t="shared" si="3"/>
        <v>0</v>
      </c>
      <c r="H35" s="82"/>
      <c r="I35" s="82"/>
      <c r="J35" s="82"/>
      <c r="K35" s="82"/>
      <c r="L35" s="82"/>
    </row>
    <row r="36" spans="1:12" ht="33.75" customHeight="1" x14ac:dyDescent="0.25">
      <c r="A36" s="85">
        <f t="shared" si="1"/>
        <v>23</v>
      </c>
      <c r="B36" s="83" t="s">
        <v>112</v>
      </c>
      <c r="C36" s="84" t="s">
        <v>105</v>
      </c>
      <c r="D36" s="84">
        <v>1</v>
      </c>
      <c r="E36" s="118">
        <v>2811.24</v>
      </c>
      <c r="F36" s="93"/>
      <c r="G36" s="99">
        <f t="shared" si="3"/>
        <v>0</v>
      </c>
      <c r="H36" s="82"/>
      <c r="I36" s="82"/>
      <c r="J36" s="82"/>
      <c r="K36" s="82"/>
      <c r="L36" s="82"/>
    </row>
    <row r="37" spans="1:12" ht="22.5" customHeight="1" x14ac:dyDescent="0.25">
      <c r="A37" s="85">
        <f t="shared" si="1"/>
        <v>24</v>
      </c>
      <c r="B37" s="83" t="s">
        <v>107</v>
      </c>
      <c r="C37" s="84" t="s">
        <v>105</v>
      </c>
      <c r="D37" s="84">
        <v>4</v>
      </c>
      <c r="E37" s="118">
        <v>1080.32</v>
      </c>
      <c r="F37" s="93"/>
      <c r="G37" s="99">
        <f t="shared" si="3"/>
        <v>0</v>
      </c>
      <c r="H37" s="82"/>
      <c r="I37" s="82"/>
      <c r="J37" s="82"/>
      <c r="K37" s="82"/>
      <c r="L37" s="82"/>
    </row>
    <row r="38" spans="1:12" ht="22.5" x14ac:dyDescent="0.25">
      <c r="A38" s="85">
        <f t="shared" si="1"/>
        <v>25</v>
      </c>
      <c r="B38" s="83" t="s">
        <v>108</v>
      </c>
      <c r="C38" s="84" t="s">
        <v>105</v>
      </c>
      <c r="D38" s="84">
        <v>3</v>
      </c>
      <c r="E38" s="118">
        <v>791.16</v>
      </c>
      <c r="F38" s="93"/>
      <c r="G38" s="99">
        <f t="shared" si="3"/>
        <v>0</v>
      </c>
      <c r="H38" s="82"/>
      <c r="I38" s="82"/>
      <c r="J38" s="82"/>
      <c r="K38" s="82"/>
      <c r="L38" s="82"/>
    </row>
    <row r="39" spans="1:12" ht="33.75" x14ac:dyDescent="0.25">
      <c r="A39" s="85">
        <f t="shared" si="1"/>
        <v>26</v>
      </c>
      <c r="B39" s="83" t="s">
        <v>237</v>
      </c>
      <c r="C39" s="84" t="s">
        <v>98</v>
      </c>
      <c r="D39" s="84">
        <v>1.4359</v>
      </c>
      <c r="E39" s="118">
        <v>1572</v>
      </c>
      <c r="F39" s="93"/>
      <c r="G39" s="99">
        <f t="shared" si="0"/>
        <v>0</v>
      </c>
      <c r="H39" s="82"/>
      <c r="I39" s="82"/>
      <c r="J39" s="82"/>
      <c r="K39" s="82"/>
      <c r="L39" s="82"/>
    </row>
    <row r="40" spans="1:12" x14ac:dyDescent="0.25">
      <c r="A40" s="85">
        <f t="shared" si="1"/>
        <v>27</v>
      </c>
      <c r="B40" s="83" t="s">
        <v>272</v>
      </c>
      <c r="C40" s="84" t="s">
        <v>98</v>
      </c>
      <c r="D40" s="84">
        <v>1.68</v>
      </c>
      <c r="E40" s="118">
        <v>1303.1500000000001</v>
      </c>
      <c r="F40" s="93"/>
      <c r="G40" s="99">
        <f t="shared" ref="G40:G64" si="4">F40*D40</f>
        <v>0</v>
      </c>
      <c r="H40" s="82"/>
      <c r="I40" s="82"/>
      <c r="J40" s="82"/>
      <c r="K40" s="82"/>
      <c r="L40" s="82"/>
    </row>
    <row r="41" spans="1:12" ht="45" x14ac:dyDescent="0.25">
      <c r="A41" s="85">
        <f t="shared" si="1"/>
        <v>28</v>
      </c>
      <c r="B41" s="83" t="s">
        <v>232</v>
      </c>
      <c r="C41" s="84" t="s">
        <v>98</v>
      </c>
      <c r="D41" s="84">
        <v>1.1325480000000001</v>
      </c>
      <c r="E41" s="118">
        <v>1784</v>
      </c>
      <c r="F41" s="93"/>
      <c r="G41" s="99">
        <f t="shared" si="4"/>
        <v>0</v>
      </c>
      <c r="H41" s="81"/>
      <c r="I41" s="81"/>
      <c r="J41" s="94"/>
      <c r="K41" s="82"/>
      <c r="L41" s="82"/>
    </row>
    <row r="42" spans="1:12" ht="45" x14ac:dyDescent="0.25">
      <c r="A42" s="85">
        <f t="shared" si="1"/>
        <v>29</v>
      </c>
      <c r="B42" s="83" t="s">
        <v>277</v>
      </c>
      <c r="C42" s="84" t="s">
        <v>105</v>
      </c>
      <c r="D42" s="84">
        <v>9</v>
      </c>
      <c r="E42" s="118">
        <v>220.46</v>
      </c>
      <c r="F42" s="93"/>
      <c r="G42" s="99">
        <f t="shared" si="4"/>
        <v>0</v>
      </c>
      <c r="H42" s="81"/>
      <c r="I42" s="81"/>
      <c r="J42" s="94"/>
      <c r="K42" s="82"/>
      <c r="L42" s="82"/>
    </row>
    <row r="43" spans="1:12" ht="45" x14ac:dyDescent="0.25">
      <c r="A43" s="85">
        <f t="shared" si="1"/>
        <v>30</v>
      </c>
      <c r="B43" s="83" t="s">
        <v>278</v>
      </c>
      <c r="C43" s="84" t="s">
        <v>100</v>
      </c>
      <c r="D43" s="84">
        <v>9.8124000000000002</v>
      </c>
      <c r="E43" s="118">
        <v>201.9</v>
      </c>
      <c r="F43" s="93"/>
      <c r="G43" s="99">
        <f t="shared" si="4"/>
        <v>0</v>
      </c>
      <c r="H43" s="81"/>
      <c r="I43" s="81"/>
      <c r="J43" s="94"/>
      <c r="K43" s="82"/>
      <c r="L43" s="82"/>
    </row>
    <row r="44" spans="1:12" x14ac:dyDescent="0.25">
      <c r="A44" s="85">
        <f t="shared" si="1"/>
        <v>31</v>
      </c>
      <c r="B44" s="83" t="s">
        <v>207</v>
      </c>
      <c r="C44" s="84" t="s">
        <v>102</v>
      </c>
      <c r="D44" s="84">
        <v>7.2917899999999994E-2</v>
      </c>
      <c r="E44" s="118">
        <v>11978</v>
      </c>
      <c r="F44" s="93"/>
      <c r="G44" s="99">
        <f>F44*D44</f>
        <v>0</v>
      </c>
      <c r="H44" s="81"/>
      <c r="I44" s="81"/>
      <c r="J44" s="94"/>
      <c r="K44" s="82"/>
      <c r="L44" s="82"/>
    </row>
    <row r="45" spans="1:12" ht="33.75" x14ac:dyDescent="0.25">
      <c r="A45" s="85">
        <f t="shared" si="1"/>
        <v>32</v>
      </c>
      <c r="B45" s="83" t="s">
        <v>282</v>
      </c>
      <c r="C45" s="84" t="s">
        <v>98</v>
      </c>
      <c r="D45" s="84">
        <f>1.53+0.66124</f>
        <v>2.1912400000000001</v>
      </c>
      <c r="E45" s="118">
        <v>1320</v>
      </c>
      <c r="F45" s="93"/>
      <c r="G45" s="99">
        <f>F45*D45</f>
        <v>0</v>
      </c>
      <c r="H45" s="81"/>
      <c r="I45" s="81"/>
      <c r="J45" s="94"/>
      <c r="K45" s="82"/>
      <c r="L45" s="82"/>
    </row>
    <row r="46" spans="1:12" ht="33.75" x14ac:dyDescent="0.25">
      <c r="A46" s="85">
        <f t="shared" si="1"/>
        <v>33</v>
      </c>
      <c r="B46" s="83" t="s">
        <v>288</v>
      </c>
      <c r="C46" s="84" t="s">
        <v>98</v>
      </c>
      <c r="D46" s="84">
        <v>0.74</v>
      </c>
      <c r="E46" s="118">
        <v>1155</v>
      </c>
      <c r="F46" s="93"/>
      <c r="G46" s="99">
        <f>F46*D46</f>
        <v>0</v>
      </c>
      <c r="H46" s="81"/>
      <c r="I46" s="81"/>
      <c r="J46" s="94"/>
      <c r="K46" s="82"/>
      <c r="L46" s="82"/>
    </row>
    <row r="47" spans="1:12" ht="56.25" x14ac:dyDescent="0.25">
      <c r="A47" s="85">
        <f t="shared" si="1"/>
        <v>34</v>
      </c>
      <c r="B47" s="83" t="s">
        <v>279</v>
      </c>
      <c r="C47" s="84" t="s">
        <v>105</v>
      </c>
      <c r="D47" s="84">
        <v>12</v>
      </c>
      <c r="E47" s="118">
        <v>144.34</v>
      </c>
      <c r="F47" s="93"/>
      <c r="G47" s="99">
        <f t="shared" si="4"/>
        <v>0</v>
      </c>
      <c r="H47" s="81"/>
      <c r="I47" s="81"/>
      <c r="J47" s="94"/>
      <c r="K47" s="82"/>
      <c r="L47" s="82"/>
    </row>
    <row r="48" spans="1:12" ht="45" x14ac:dyDescent="0.25">
      <c r="A48" s="85">
        <f t="shared" si="1"/>
        <v>35</v>
      </c>
      <c r="B48" s="83" t="s">
        <v>280</v>
      </c>
      <c r="C48" s="84" t="s">
        <v>98</v>
      </c>
      <c r="D48" s="84">
        <v>0.78</v>
      </c>
      <c r="E48" s="118">
        <v>2156</v>
      </c>
      <c r="F48" s="93"/>
      <c r="G48" s="99">
        <f t="shared" si="4"/>
        <v>0</v>
      </c>
      <c r="H48" s="81"/>
      <c r="I48" s="81"/>
      <c r="J48" s="94"/>
      <c r="K48" s="82"/>
      <c r="L48" s="82"/>
    </row>
    <row r="49" spans="1:12" ht="22.5" x14ac:dyDescent="0.25">
      <c r="A49" s="85">
        <f t="shared" si="1"/>
        <v>36</v>
      </c>
      <c r="B49" s="83" t="s">
        <v>281</v>
      </c>
      <c r="C49" s="84" t="s">
        <v>105</v>
      </c>
      <c r="D49" s="84">
        <v>4</v>
      </c>
      <c r="E49" s="118">
        <v>411.16</v>
      </c>
      <c r="F49" s="93"/>
      <c r="G49" s="99">
        <f t="shared" si="4"/>
        <v>0</v>
      </c>
      <c r="H49" s="81"/>
      <c r="I49" s="81"/>
      <c r="J49" s="94"/>
      <c r="K49" s="82"/>
      <c r="L49" s="82"/>
    </row>
    <row r="50" spans="1:12" ht="33.75" x14ac:dyDescent="0.25">
      <c r="A50" s="85">
        <f t="shared" si="1"/>
        <v>37</v>
      </c>
      <c r="B50" s="83" t="s">
        <v>282</v>
      </c>
      <c r="C50" s="84" t="s">
        <v>98</v>
      </c>
      <c r="D50" s="84">
        <v>1.21668</v>
      </c>
      <c r="E50" s="118">
        <v>1320</v>
      </c>
      <c r="F50" s="93"/>
      <c r="G50" s="99">
        <f t="shared" si="4"/>
        <v>0</v>
      </c>
      <c r="H50" s="81"/>
      <c r="I50" s="81"/>
      <c r="J50" s="94"/>
      <c r="K50" s="82"/>
      <c r="L50" s="82"/>
    </row>
    <row r="51" spans="1:12" ht="45" x14ac:dyDescent="0.25">
      <c r="A51" s="85">
        <f t="shared" si="1"/>
        <v>38</v>
      </c>
      <c r="B51" s="83" t="s">
        <v>283</v>
      </c>
      <c r="C51" s="84" t="s">
        <v>105</v>
      </c>
      <c r="D51" s="84">
        <v>8</v>
      </c>
      <c r="E51" s="118">
        <v>197.15</v>
      </c>
      <c r="F51" s="93"/>
      <c r="G51" s="99">
        <f t="shared" si="4"/>
        <v>0</v>
      </c>
      <c r="H51" s="81"/>
      <c r="I51" s="81"/>
      <c r="J51" s="94"/>
      <c r="K51" s="82"/>
      <c r="L51" s="82"/>
    </row>
    <row r="52" spans="1:12" ht="78.75" x14ac:dyDescent="0.25">
      <c r="A52" s="85">
        <f t="shared" si="1"/>
        <v>39</v>
      </c>
      <c r="B52" s="83" t="s">
        <v>133</v>
      </c>
      <c r="C52" s="84" t="s">
        <v>104</v>
      </c>
      <c r="D52" s="84">
        <v>92.25</v>
      </c>
      <c r="E52" s="118">
        <v>16.71</v>
      </c>
      <c r="F52" s="93"/>
      <c r="G52" s="99">
        <f t="shared" si="4"/>
        <v>0</v>
      </c>
      <c r="H52" s="81"/>
      <c r="I52" s="81"/>
      <c r="J52" s="94"/>
      <c r="K52" s="82"/>
      <c r="L52" s="82"/>
    </row>
    <row r="53" spans="1:12" x14ac:dyDescent="0.25">
      <c r="A53" s="85">
        <f t="shared" si="1"/>
        <v>40</v>
      </c>
      <c r="B53" s="83" t="s">
        <v>123</v>
      </c>
      <c r="C53" s="84" t="s">
        <v>105</v>
      </c>
      <c r="D53" s="84">
        <v>8</v>
      </c>
      <c r="E53" s="118">
        <v>189.1</v>
      </c>
      <c r="F53" s="93"/>
      <c r="G53" s="99">
        <f t="shared" si="4"/>
        <v>0</v>
      </c>
      <c r="H53" s="81"/>
      <c r="I53" s="81"/>
      <c r="J53" s="94"/>
      <c r="K53" s="82"/>
      <c r="L53" s="82"/>
    </row>
    <row r="54" spans="1:12" ht="33.75" x14ac:dyDescent="0.25">
      <c r="A54" s="85">
        <f t="shared" si="1"/>
        <v>41</v>
      </c>
      <c r="B54" s="83" t="s">
        <v>180</v>
      </c>
      <c r="C54" s="84" t="s">
        <v>98</v>
      </c>
      <c r="D54" s="84">
        <v>2.073</v>
      </c>
      <c r="E54" s="118">
        <v>633.07000000000005</v>
      </c>
      <c r="F54" s="93"/>
      <c r="G54" s="99">
        <f t="shared" si="4"/>
        <v>0</v>
      </c>
      <c r="H54" s="81"/>
      <c r="I54" s="81"/>
      <c r="J54" s="94"/>
      <c r="K54" s="82"/>
      <c r="L54" s="82"/>
    </row>
    <row r="55" spans="1:12" ht="67.5" x14ac:dyDescent="0.25">
      <c r="A55" s="85">
        <f t="shared" si="1"/>
        <v>42</v>
      </c>
      <c r="B55" s="83" t="s">
        <v>284</v>
      </c>
      <c r="C55" s="84" t="s">
        <v>194</v>
      </c>
      <c r="D55" s="84">
        <v>21.12</v>
      </c>
      <c r="E55" s="118">
        <v>61.26</v>
      </c>
      <c r="F55" s="93"/>
      <c r="G55" s="99">
        <f t="shared" si="4"/>
        <v>0</v>
      </c>
      <c r="H55" s="81"/>
      <c r="I55" s="81"/>
      <c r="J55" s="94"/>
      <c r="K55" s="82"/>
      <c r="L55" s="82"/>
    </row>
    <row r="56" spans="1:12" ht="56.25" x14ac:dyDescent="0.25">
      <c r="A56" s="85">
        <f t="shared" si="1"/>
        <v>43</v>
      </c>
      <c r="B56" s="83" t="s">
        <v>285</v>
      </c>
      <c r="C56" s="84" t="s">
        <v>98</v>
      </c>
      <c r="D56" s="84">
        <v>0.59360000000000002</v>
      </c>
      <c r="E56" s="118">
        <v>2088</v>
      </c>
      <c r="F56" s="93"/>
      <c r="G56" s="99">
        <f t="shared" si="4"/>
        <v>0</v>
      </c>
      <c r="H56" s="81"/>
      <c r="I56" s="81"/>
      <c r="J56" s="94"/>
      <c r="K56" s="82"/>
      <c r="L56" s="82"/>
    </row>
    <row r="57" spans="1:12" ht="33.75" x14ac:dyDescent="0.25">
      <c r="A57" s="85">
        <f t="shared" si="1"/>
        <v>44</v>
      </c>
      <c r="B57" s="83" t="s">
        <v>286</v>
      </c>
      <c r="C57" s="84" t="s">
        <v>105</v>
      </c>
      <c r="D57" s="84">
        <v>4</v>
      </c>
      <c r="E57" s="118">
        <v>309.02</v>
      </c>
      <c r="F57" s="93"/>
      <c r="G57" s="99">
        <f t="shared" si="4"/>
        <v>0</v>
      </c>
      <c r="H57" s="81"/>
      <c r="I57" s="81"/>
      <c r="J57" s="94"/>
      <c r="K57" s="82"/>
      <c r="L57" s="82"/>
    </row>
    <row r="58" spans="1:12" ht="22.5" x14ac:dyDescent="0.25">
      <c r="A58" s="85">
        <f t="shared" si="1"/>
        <v>45</v>
      </c>
      <c r="B58" s="83" t="s">
        <v>119</v>
      </c>
      <c r="C58" s="84" t="s">
        <v>105</v>
      </c>
      <c r="D58" s="84">
        <v>1</v>
      </c>
      <c r="E58" s="118">
        <v>1228.32</v>
      </c>
      <c r="F58" s="93"/>
      <c r="G58" s="99">
        <f t="shared" si="4"/>
        <v>0</v>
      </c>
      <c r="H58" s="81"/>
      <c r="I58" s="81"/>
      <c r="J58" s="94"/>
      <c r="K58" s="82"/>
      <c r="L58" s="82"/>
    </row>
    <row r="59" spans="1:12" ht="22.5" x14ac:dyDescent="0.25">
      <c r="A59" s="85">
        <f t="shared" si="1"/>
        <v>46</v>
      </c>
      <c r="B59" s="83" t="s">
        <v>287</v>
      </c>
      <c r="C59" s="84" t="s">
        <v>98</v>
      </c>
      <c r="D59" s="84">
        <v>7.2511999999999999</v>
      </c>
      <c r="E59" s="118">
        <v>163</v>
      </c>
      <c r="F59" s="93"/>
      <c r="G59" s="99">
        <f t="shared" si="4"/>
        <v>0</v>
      </c>
      <c r="H59" s="81"/>
      <c r="I59" s="81"/>
      <c r="J59" s="94"/>
      <c r="K59" s="82"/>
      <c r="L59" s="82"/>
    </row>
    <row r="60" spans="1:12" ht="22.5" x14ac:dyDescent="0.25">
      <c r="A60" s="85">
        <f t="shared" si="1"/>
        <v>47</v>
      </c>
      <c r="B60" s="83" t="s">
        <v>114</v>
      </c>
      <c r="C60" s="84" t="s">
        <v>104</v>
      </c>
      <c r="D60" s="84">
        <v>88.445700000000002</v>
      </c>
      <c r="E60" s="118">
        <v>12.3</v>
      </c>
      <c r="F60" s="93"/>
      <c r="G60" s="99">
        <f t="shared" si="4"/>
        <v>0</v>
      </c>
      <c r="H60" s="81"/>
      <c r="I60" s="81"/>
      <c r="J60" s="94"/>
      <c r="K60" s="82"/>
      <c r="L60" s="82"/>
    </row>
    <row r="61" spans="1:12" ht="33.75" x14ac:dyDescent="0.25">
      <c r="A61" s="85">
        <f t="shared" si="1"/>
        <v>48</v>
      </c>
      <c r="B61" s="83" t="s">
        <v>103</v>
      </c>
      <c r="C61" s="84" t="s">
        <v>100</v>
      </c>
      <c r="D61" s="84">
        <v>5.2</v>
      </c>
      <c r="E61" s="118">
        <v>164.28</v>
      </c>
      <c r="F61" s="93"/>
      <c r="G61" s="99">
        <f t="shared" si="4"/>
        <v>0</v>
      </c>
      <c r="H61" s="81"/>
      <c r="I61" s="81"/>
      <c r="J61" s="94"/>
      <c r="K61" s="82"/>
      <c r="L61" s="82"/>
    </row>
    <row r="62" spans="1:12" x14ac:dyDescent="0.25">
      <c r="A62" s="85">
        <f t="shared" si="1"/>
        <v>49</v>
      </c>
      <c r="B62" s="83" t="s">
        <v>289</v>
      </c>
      <c r="C62" s="84" t="s">
        <v>98</v>
      </c>
      <c r="D62" s="84">
        <v>0.51</v>
      </c>
      <c r="E62" s="118">
        <v>1668</v>
      </c>
      <c r="F62" s="93"/>
      <c r="G62" s="99">
        <f t="shared" si="4"/>
        <v>0</v>
      </c>
      <c r="H62" s="81"/>
      <c r="I62" s="81"/>
      <c r="J62" s="94"/>
      <c r="K62" s="82"/>
      <c r="L62" s="82"/>
    </row>
    <row r="63" spans="1:12" x14ac:dyDescent="0.25">
      <c r="A63" s="85">
        <f t="shared" si="1"/>
        <v>50</v>
      </c>
      <c r="B63" s="83" t="s">
        <v>248</v>
      </c>
      <c r="C63" s="84" t="s">
        <v>194</v>
      </c>
      <c r="D63" s="84">
        <v>16.180199999999999</v>
      </c>
      <c r="E63" s="118">
        <v>46.86</v>
      </c>
      <c r="F63" s="93"/>
      <c r="G63" s="99">
        <f t="shared" si="4"/>
        <v>0</v>
      </c>
      <c r="H63" s="81"/>
      <c r="I63" s="81"/>
      <c r="J63" s="94"/>
      <c r="K63" s="82"/>
      <c r="L63" s="82"/>
    </row>
    <row r="64" spans="1:12" x14ac:dyDescent="0.25">
      <c r="A64" s="85">
        <f t="shared" si="1"/>
        <v>51</v>
      </c>
      <c r="B64" s="83" t="s">
        <v>244</v>
      </c>
      <c r="C64" s="84" t="s">
        <v>100</v>
      </c>
      <c r="D64" s="84">
        <v>92.600591600000001</v>
      </c>
      <c r="E64" s="118">
        <v>7.46</v>
      </c>
      <c r="F64" s="93"/>
      <c r="G64" s="99">
        <f t="shared" si="4"/>
        <v>0</v>
      </c>
      <c r="H64" s="81"/>
      <c r="I64" s="81"/>
      <c r="J64" s="94"/>
      <c r="K64" s="82"/>
      <c r="L64" s="82"/>
    </row>
    <row r="65" spans="1:12" x14ac:dyDescent="0.25">
      <c r="A65" s="85">
        <f t="shared" si="1"/>
        <v>52</v>
      </c>
      <c r="B65" s="83" t="s">
        <v>290</v>
      </c>
      <c r="C65" s="84" t="s">
        <v>241</v>
      </c>
      <c r="D65" s="84">
        <v>11.88</v>
      </c>
      <c r="E65" s="118">
        <v>52.6</v>
      </c>
      <c r="F65" s="93"/>
      <c r="G65" s="99">
        <f t="shared" ref="G65:G121" si="5">F65*D65</f>
        <v>0</v>
      </c>
      <c r="H65" s="81"/>
      <c r="I65" s="81"/>
      <c r="J65" s="94"/>
      <c r="K65" s="82"/>
      <c r="L65" s="82"/>
    </row>
    <row r="66" spans="1:12" ht="33.75" x14ac:dyDescent="0.25">
      <c r="A66" s="85">
        <f t="shared" si="1"/>
        <v>53</v>
      </c>
      <c r="B66" s="83" t="s">
        <v>202</v>
      </c>
      <c r="C66" s="84" t="s">
        <v>102</v>
      </c>
      <c r="D66" s="84">
        <v>4.0259999999999997E-2</v>
      </c>
      <c r="E66" s="118">
        <v>15323</v>
      </c>
      <c r="F66" s="93"/>
      <c r="G66" s="99">
        <f t="shared" si="5"/>
        <v>0</v>
      </c>
      <c r="H66" s="81"/>
      <c r="I66" s="81"/>
      <c r="J66" s="94"/>
      <c r="K66" s="82"/>
      <c r="L66" s="82"/>
    </row>
    <row r="67" spans="1:12" x14ac:dyDescent="0.25">
      <c r="A67" s="85">
        <f t="shared" si="1"/>
        <v>54</v>
      </c>
      <c r="B67" s="83" t="s">
        <v>153</v>
      </c>
      <c r="C67" s="84"/>
      <c r="D67" s="84">
        <v>1</v>
      </c>
      <c r="E67" s="118">
        <v>602.47</v>
      </c>
      <c r="F67" s="93"/>
      <c r="G67" s="99">
        <f t="shared" si="5"/>
        <v>0</v>
      </c>
      <c r="H67" s="81"/>
      <c r="I67" s="81"/>
      <c r="J67" s="94"/>
      <c r="K67" s="82"/>
      <c r="L67" s="82"/>
    </row>
    <row r="68" spans="1:12" ht="45" x14ac:dyDescent="0.25">
      <c r="A68" s="85">
        <f t="shared" si="1"/>
        <v>55</v>
      </c>
      <c r="B68" s="83" t="s">
        <v>199</v>
      </c>
      <c r="C68" s="84" t="s">
        <v>104</v>
      </c>
      <c r="D68" s="84">
        <v>23.942399999999999</v>
      </c>
      <c r="E68" s="118">
        <v>25</v>
      </c>
      <c r="F68" s="93"/>
      <c r="G68" s="99">
        <f t="shared" si="5"/>
        <v>0</v>
      </c>
      <c r="H68" s="81"/>
      <c r="I68" s="81"/>
      <c r="J68" s="94"/>
      <c r="K68" s="82"/>
      <c r="L68" s="82"/>
    </row>
    <row r="69" spans="1:12" ht="22.5" x14ac:dyDescent="0.25">
      <c r="A69" s="85">
        <f t="shared" si="1"/>
        <v>56</v>
      </c>
      <c r="B69" s="83" t="s">
        <v>171</v>
      </c>
      <c r="C69" s="84" t="s">
        <v>172</v>
      </c>
      <c r="D69" s="84">
        <v>8.1600000000000006E-2</v>
      </c>
      <c r="E69" s="118">
        <v>6920.41</v>
      </c>
      <c r="F69" s="93"/>
      <c r="G69" s="99">
        <f t="shared" si="5"/>
        <v>0</v>
      </c>
      <c r="H69" s="81"/>
      <c r="I69" s="81"/>
      <c r="J69" s="94"/>
      <c r="K69" s="82"/>
      <c r="L69" s="82"/>
    </row>
    <row r="70" spans="1:12" ht="22.5" x14ac:dyDescent="0.25">
      <c r="A70" s="85">
        <f t="shared" si="1"/>
        <v>57</v>
      </c>
      <c r="B70" s="83" t="s">
        <v>165</v>
      </c>
      <c r="C70" s="84" t="s">
        <v>105</v>
      </c>
      <c r="D70" s="84">
        <v>2</v>
      </c>
      <c r="E70" s="118">
        <v>280.32</v>
      </c>
      <c r="F70" s="93"/>
      <c r="G70" s="99">
        <f t="shared" si="5"/>
        <v>0</v>
      </c>
      <c r="H70" s="81"/>
      <c r="I70" s="81"/>
      <c r="J70" s="94"/>
      <c r="K70" s="82"/>
      <c r="L70" s="82"/>
    </row>
    <row r="71" spans="1:12" x14ac:dyDescent="0.25">
      <c r="A71" s="85">
        <f t="shared" si="1"/>
        <v>58</v>
      </c>
      <c r="B71" s="83" t="s">
        <v>164</v>
      </c>
      <c r="C71" s="84" t="s">
        <v>104</v>
      </c>
      <c r="D71" s="84">
        <v>6</v>
      </c>
      <c r="E71" s="118">
        <v>87.71</v>
      </c>
      <c r="F71" s="93"/>
      <c r="G71" s="99">
        <f t="shared" si="5"/>
        <v>0</v>
      </c>
      <c r="H71" s="81"/>
      <c r="I71" s="81"/>
      <c r="J71" s="94"/>
      <c r="K71" s="82"/>
      <c r="L71" s="82"/>
    </row>
    <row r="72" spans="1:12" x14ac:dyDescent="0.25">
      <c r="A72" s="85">
        <f t="shared" si="1"/>
        <v>59</v>
      </c>
      <c r="B72" s="83" t="s">
        <v>111</v>
      </c>
      <c r="C72" s="84" t="s">
        <v>104</v>
      </c>
      <c r="D72" s="84">
        <v>85.2</v>
      </c>
      <c r="E72" s="118">
        <v>5.74</v>
      </c>
      <c r="F72" s="93"/>
      <c r="G72" s="99">
        <f t="shared" si="5"/>
        <v>0</v>
      </c>
      <c r="H72" s="81"/>
      <c r="I72" s="81"/>
      <c r="J72" s="94"/>
      <c r="K72" s="82"/>
      <c r="L72" s="82"/>
    </row>
    <row r="73" spans="1:12" x14ac:dyDescent="0.25">
      <c r="A73" s="85">
        <f t="shared" si="1"/>
        <v>60</v>
      </c>
      <c r="B73" s="83" t="s">
        <v>101</v>
      </c>
      <c r="C73" s="84" t="s">
        <v>102</v>
      </c>
      <c r="D73" s="84">
        <v>0.10027</v>
      </c>
      <c r="E73" s="118">
        <v>4851.8999999999996</v>
      </c>
      <c r="F73" s="93"/>
      <c r="G73" s="99">
        <f t="shared" si="5"/>
        <v>0</v>
      </c>
      <c r="H73" s="81"/>
      <c r="I73" s="81"/>
      <c r="J73" s="94"/>
      <c r="K73" s="82"/>
      <c r="L73" s="82"/>
    </row>
    <row r="74" spans="1:12" ht="22.5" x14ac:dyDescent="0.25">
      <c r="A74" s="85">
        <f t="shared" si="1"/>
        <v>61</v>
      </c>
      <c r="B74" s="83" t="s">
        <v>109</v>
      </c>
      <c r="C74" s="84" t="s">
        <v>110</v>
      </c>
      <c r="D74" s="84">
        <v>5</v>
      </c>
      <c r="E74" s="118">
        <v>94.68</v>
      </c>
      <c r="F74" s="93"/>
      <c r="G74" s="99">
        <f t="shared" si="5"/>
        <v>0</v>
      </c>
      <c r="H74" s="81"/>
      <c r="I74" s="81"/>
      <c r="J74" s="94"/>
      <c r="K74" s="82"/>
      <c r="L74" s="82"/>
    </row>
    <row r="75" spans="1:12" ht="22.5" x14ac:dyDescent="0.25">
      <c r="A75" s="85">
        <f t="shared" si="1"/>
        <v>62</v>
      </c>
      <c r="B75" s="83" t="s">
        <v>148</v>
      </c>
      <c r="C75" s="84" t="s">
        <v>105</v>
      </c>
      <c r="D75" s="84">
        <v>1</v>
      </c>
      <c r="E75" s="118">
        <v>451.7</v>
      </c>
      <c r="F75" s="93"/>
      <c r="G75" s="99">
        <f t="shared" si="5"/>
        <v>0</v>
      </c>
      <c r="H75" s="81"/>
      <c r="I75" s="81"/>
      <c r="J75" s="94"/>
      <c r="K75" s="82"/>
      <c r="L75" s="82"/>
    </row>
    <row r="76" spans="1:12" ht="33.75" x14ac:dyDescent="0.25">
      <c r="A76" s="85">
        <f t="shared" si="1"/>
        <v>63</v>
      </c>
      <c r="B76" s="83" t="s">
        <v>136</v>
      </c>
      <c r="C76" s="84" t="s">
        <v>105</v>
      </c>
      <c r="D76" s="84">
        <v>133</v>
      </c>
      <c r="E76" s="118">
        <v>3.27</v>
      </c>
      <c r="F76" s="93"/>
      <c r="G76" s="99">
        <f t="shared" si="5"/>
        <v>0</v>
      </c>
      <c r="H76" s="81"/>
      <c r="I76" s="81"/>
      <c r="J76" s="94"/>
      <c r="K76" s="82"/>
      <c r="L76" s="82"/>
    </row>
    <row r="77" spans="1:12" ht="22.5" x14ac:dyDescent="0.25">
      <c r="A77" s="85">
        <f t="shared" si="1"/>
        <v>64</v>
      </c>
      <c r="B77" s="83" t="s">
        <v>229</v>
      </c>
      <c r="C77" s="84" t="s">
        <v>102</v>
      </c>
      <c r="D77" s="84">
        <v>7.4880000000000002E-2</v>
      </c>
      <c r="E77" s="118">
        <v>5650</v>
      </c>
      <c r="F77" s="93"/>
      <c r="G77" s="99">
        <f t="shared" si="5"/>
        <v>0</v>
      </c>
      <c r="H77" s="81"/>
      <c r="I77" s="81"/>
      <c r="J77" s="94"/>
      <c r="K77" s="82"/>
      <c r="L77" s="82"/>
    </row>
    <row r="78" spans="1:12" x14ac:dyDescent="0.25">
      <c r="A78" s="85">
        <f t="shared" si="1"/>
        <v>65</v>
      </c>
      <c r="B78" s="83" t="s">
        <v>291</v>
      </c>
      <c r="C78" s="84" t="s">
        <v>241</v>
      </c>
      <c r="D78" s="84">
        <v>10.119999999999999</v>
      </c>
      <c r="E78" s="118">
        <v>39.200000000000003</v>
      </c>
      <c r="F78" s="93"/>
      <c r="G78" s="99">
        <f t="shared" si="5"/>
        <v>0</v>
      </c>
      <c r="H78" s="81"/>
      <c r="I78" s="81"/>
      <c r="J78" s="94"/>
      <c r="K78" s="82"/>
      <c r="L78" s="82"/>
    </row>
    <row r="79" spans="1:12" ht="22.5" x14ac:dyDescent="0.25">
      <c r="A79" s="85">
        <f t="shared" si="1"/>
        <v>66</v>
      </c>
      <c r="B79" s="83" t="s">
        <v>222</v>
      </c>
      <c r="C79" s="84" t="s">
        <v>102</v>
      </c>
      <c r="D79" s="84">
        <v>6.5740000000000007E-2</v>
      </c>
      <c r="E79" s="118">
        <v>5989</v>
      </c>
      <c r="F79" s="93"/>
      <c r="G79" s="99">
        <f t="shared" si="5"/>
        <v>0</v>
      </c>
      <c r="H79" s="81"/>
      <c r="I79" s="81"/>
      <c r="J79" s="94"/>
      <c r="K79" s="82"/>
      <c r="L79" s="82"/>
    </row>
    <row r="80" spans="1:12" ht="22.5" x14ac:dyDescent="0.25">
      <c r="A80" s="85">
        <f t="shared" ref="A80:A143" si="6">A79+1</f>
        <v>67</v>
      </c>
      <c r="B80" s="83" t="s">
        <v>145</v>
      </c>
      <c r="C80" s="84" t="s">
        <v>105</v>
      </c>
      <c r="D80" s="84">
        <v>1</v>
      </c>
      <c r="E80" s="118">
        <v>389.03</v>
      </c>
      <c r="F80" s="93"/>
      <c r="G80" s="99">
        <f t="shared" si="5"/>
        <v>0</v>
      </c>
      <c r="H80" s="81"/>
      <c r="I80" s="81"/>
      <c r="J80" s="94"/>
      <c r="K80" s="82"/>
      <c r="L80" s="82"/>
    </row>
    <row r="81" spans="1:12" ht="45" x14ac:dyDescent="0.25">
      <c r="A81" s="85">
        <f t="shared" si="6"/>
        <v>68</v>
      </c>
      <c r="B81" s="83" t="s">
        <v>292</v>
      </c>
      <c r="C81" s="84" t="s">
        <v>105</v>
      </c>
      <c r="D81" s="84">
        <v>8</v>
      </c>
      <c r="E81" s="118">
        <v>46.98</v>
      </c>
      <c r="F81" s="93"/>
      <c r="G81" s="99">
        <f t="shared" si="5"/>
        <v>0</v>
      </c>
      <c r="H81" s="81"/>
      <c r="I81" s="81"/>
      <c r="J81" s="94"/>
      <c r="K81" s="82"/>
      <c r="L81" s="82"/>
    </row>
    <row r="82" spans="1:12" ht="33.75" x14ac:dyDescent="0.25">
      <c r="A82" s="85">
        <f t="shared" si="6"/>
        <v>69</v>
      </c>
      <c r="B82" s="83" t="s">
        <v>293</v>
      </c>
      <c r="C82" s="84" t="s">
        <v>105</v>
      </c>
      <c r="D82" s="84">
        <v>4</v>
      </c>
      <c r="E82" s="118">
        <v>92.17</v>
      </c>
      <c r="F82" s="93"/>
      <c r="G82" s="99">
        <f t="shared" si="5"/>
        <v>0</v>
      </c>
      <c r="H82" s="81"/>
      <c r="I82" s="81"/>
      <c r="J82" s="94"/>
      <c r="K82" s="82"/>
      <c r="L82" s="82"/>
    </row>
    <row r="83" spans="1:12" x14ac:dyDescent="0.25">
      <c r="A83" s="85">
        <f t="shared" si="6"/>
        <v>70</v>
      </c>
      <c r="B83" s="83" t="s">
        <v>196</v>
      </c>
      <c r="C83" s="84" t="s">
        <v>104</v>
      </c>
      <c r="D83" s="84">
        <v>56.852800000000002</v>
      </c>
      <c r="E83" s="118">
        <v>6.38</v>
      </c>
      <c r="F83" s="93"/>
      <c r="G83" s="99">
        <f t="shared" si="5"/>
        <v>0</v>
      </c>
      <c r="H83" s="81"/>
      <c r="I83" s="81"/>
      <c r="J83" s="94"/>
      <c r="K83" s="82"/>
      <c r="L83" s="82"/>
    </row>
    <row r="84" spans="1:12" x14ac:dyDescent="0.25">
      <c r="A84" s="85">
        <f t="shared" si="6"/>
        <v>71</v>
      </c>
      <c r="B84" s="83" t="s">
        <v>294</v>
      </c>
      <c r="C84" s="84" t="s">
        <v>241</v>
      </c>
      <c r="D84" s="84">
        <v>9.6623999999999999</v>
      </c>
      <c r="E84" s="118">
        <v>37.5</v>
      </c>
      <c r="F84" s="93"/>
      <c r="G84" s="99">
        <f t="shared" si="5"/>
        <v>0</v>
      </c>
      <c r="H84" s="81"/>
      <c r="I84" s="81"/>
      <c r="J84" s="94"/>
      <c r="K84" s="82"/>
      <c r="L84" s="82"/>
    </row>
    <row r="85" spans="1:12" x14ac:dyDescent="0.25">
      <c r="A85" s="85">
        <f t="shared" si="6"/>
        <v>72</v>
      </c>
      <c r="B85" s="83" t="s">
        <v>251</v>
      </c>
      <c r="C85" s="84" t="s">
        <v>102</v>
      </c>
      <c r="D85" s="84">
        <v>2.3333199999999998E-2</v>
      </c>
      <c r="E85" s="118">
        <v>15255</v>
      </c>
      <c r="F85" s="93"/>
      <c r="G85" s="99">
        <f t="shared" si="5"/>
        <v>0</v>
      </c>
      <c r="H85" s="81"/>
      <c r="I85" s="81"/>
      <c r="J85" s="94"/>
      <c r="K85" s="82"/>
      <c r="L85" s="82"/>
    </row>
    <row r="86" spans="1:12" ht="22.5" x14ac:dyDescent="0.25">
      <c r="A86" s="85">
        <f t="shared" si="6"/>
        <v>73</v>
      </c>
      <c r="B86" s="83" t="s">
        <v>224</v>
      </c>
      <c r="C86" s="84" t="s">
        <v>102</v>
      </c>
      <c r="D86" s="84">
        <v>4.394E-2</v>
      </c>
      <c r="E86" s="118">
        <v>7977</v>
      </c>
      <c r="F86" s="93"/>
      <c r="G86" s="99">
        <f t="shared" si="5"/>
        <v>0</v>
      </c>
      <c r="H86" s="81"/>
      <c r="I86" s="81"/>
      <c r="J86" s="94"/>
      <c r="K86" s="82"/>
      <c r="L86" s="82"/>
    </row>
    <row r="87" spans="1:12" x14ac:dyDescent="0.25">
      <c r="A87" s="85">
        <f t="shared" si="6"/>
        <v>74</v>
      </c>
      <c r="B87" s="83" t="s">
        <v>295</v>
      </c>
      <c r="C87" s="84" t="s">
        <v>102</v>
      </c>
      <c r="D87" s="84">
        <v>0.11544</v>
      </c>
      <c r="E87" s="118">
        <v>2919.43</v>
      </c>
      <c r="F87" s="93"/>
      <c r="G87" s="99">
        <f t="shared" si="5"/>
        <v>0</v>
      </c>
      <c r="H87" s="81"/>
      <c r="I87" s="81"/>
      <c r="J87" s="94"/>
      <c r="K87" s="82"/>
      <c r="L87" s="82"/>
    </row>
    <row r="88" spans="1:12" ht="22.5" x14ac:dyDescent="0.25">
      <c r="A88" s="85">
        <f t="shared" si="6"/>
        <v>75</v>
      </c>
      <c r="B88" s="83" t="s">
        <v>193</v>
      </c>
      <c r="C88" s="84" t="s">
        <v>102</v>
      </c>
      <c r="D88" s="84">
        <v>9.7919999999999993E-2</v>
      </c>
      <c r="E88" s="118">
        <v>3390</v>
      </c>
      <c r="F88" s="93"/>
      <c r="G88" s="99">
        <f t="shared" si="5"/>
        <v>0</v>
      </c>
      <c r="H88" s="81"/>
      <c r="I88" s="81"/>
      <c r="J88" s="94"/>
      <c r="K88" s="82"/>
      <c r="L88" s="82"/>
    </row>
    <row r="89" spans="1:12" ht="56.25" x14ac:dyDescent="0.25">
      <c r="A89" s="85">
        <f t="shared" si="6"/>
        <v>76</v>
      </c>
      <c r="B89" s="83" t="s">
        <v>147</v>
      </c>
      <c r="C89" s="84" t="s">
        <v>104</v>
      </c>
      <c r="D89" s="84">
        <v>5</v>
      </c>
      <c r="E89" s="118">
        <v>66.22</v>
      </c>
      <c r="F89" s="93"/>
      <c r="G89" s="99">
        <f t="shared" si="5"/>
        <v>0</v>
      </c>
      <c r="H89" s="81"/>
      <c r="I89" s="81"/>
      <c r="J89" s="94"/>
      <c r="K89" s="82"/>
      <c r="L89" s="82"/>
    </row>
    <row r="90" spans="1:12" x14ac:dyDescent="0.25">
      <c r="A90" s="85">
        <f t="shared" si="6"/>
        <v>77</v>
      </c>
      <c r="B90" s="83" t="s">
        <v>166</v>
      </c>
      <c r="C90" s="84" t="s">
        <v>110</v>
      </c>
      <c r="D90" s="84">
        <v>1</v>
      </c>
      <c r="E90" s="118">
        <v>318</v>
      </c>
      <c r="F90" s="93"/>
      <c r="G90" s="99">
        <f t="shared" si="5"/>
        <v>0</v>
      </c>
      <c r="H90" s="81"/>
      <c r="I90" s="81"/>
      <c r="J90" s="94"/>
      <c r="K90" s="82"/>
      <c r="L90" s="82"/>
    </row>
    <row r="91" spans="1:12" ht="22.5" x14ac:dyDescent="0.25">
      <c r="A91" s="85">
        <f t="shared" si="6"/>
        <v>78</v>
      </c>
      <c r="B91" s="83" t="s">
        <v>296</v>
      </c>
      <c r="C91" s="84" t="s">
        <v>98</v>
      </c>
      <c r="D91" s="84">
        <v>2.31</v>
      </c>
      <c r="E91" s="118">
        <v>137.24</v>
      </c>
      <c r="F91" s="93"/>
      <c r="G91" s="99">
        <f t="shared" si="5"/>
        <v>0</v>
      </c>
      <c r="H91" s="81"/>
      <c r="I91" s="81"/>
      <c r="J91" s="94"/>
      <c r="K91" s="82"/>
      <c r="L91" s="82"/>
    </row>
    <row r="92" spans="1:12" ht="22.5" x14ac:dyDescent="0.25">
      <c r="A92" s="85">
        <f t="shared" si="6"/>
        <v>79</v>
      </c>
      <c r="B92" s="83" t="s">
        <v>223</v>
      </c>
      <c r="C92" s="84" t="s">
        <v>102</v>
      </c>
      <c r="D92" s="84">
        <v>5.0918400000000003E-2</v>
      </c>
      <c r="E92" s="118">
        <v>5989</v>
      </c>
      <c r="F92" s="93"/>
      <c r="G92" s="99">
        <f t="shared" si="5"/>
        <v>0</v>
      </c>
      <c r="H92" s="81"/>
      <c r="I92" s="81"/>
      <c r="J92" s="94"/>
      <c r="K92" s="82"/>
      <c r="L92" s="82"/>
    </row>
    <row r="93" spans="1:12" ht="22.5" x14ac:dyDescent="0.25">
      <c r="A93" s="85">
        <f t="shared" si="6"/>
        <v>80</v>
      </c>
      <c r="B93" s="83" t="s">
        <v>173</v>
      </c>
      <c r="C93" s="84" t="s">
        <v>172</v>
      </c>
      <c r="D93" s="84">
        <v>6.1199999999999997E-2</v>
      </c>
      <c r="E93" s="118">
        <v>4832.12</v>
      </c>
      <c r="F93" s="93"/>
      <c r="G93" s="99">
        <f t="shared" si="5"/>
        <v>0</v>
      </c>
      <c r="H93" s="81"/>
      <c r="I93" s="81"/>
      <c r="J93" s="94"/>
      <c r="K93" s="82"/>
      <c r="L93" s="82"/>
    </row>
    <row r="94" spans="1:12" ht="33.75" x14ac:dyDescent="0.25">
      <c r="A94" s="85">
        <f t="shared" si="6"/>
        <v>81</v>
      </c>
      <c r="B94" s="83" t="s">
        <v>149</v>
      </c>
      <c r="C94" s="84" t="s">
        <v>105</v>
      </c>
      <c r="D94" s="84">
        <v>3</v>
      </c>
      <c r="E94" s="118">
        <v>98.51</v>
      </c>
      <c r="F94" s="93"/>
      <c r="G94" s="99">
        <f t="shared" si="5"/>
        <v>0</v>
      </c>
      <c r="H94" s="81"/>
      <c r="I94" s="81"/>
      <c r="J94" s="94"/>
      <c r="K94" s="82"/>
      <c r="L94" s="82"/>
    </row>
    <row r="95" spans="1:12" ht="67.5" x14ac:dyDescent="0.25">
      <c r="A95" s="85">
        <f t="shared" si="6"/>
        <v>82</v>
      </c>
      <c r="B95" s="83" t="s">
        <v>174</v>
      </c>
      <c r="C95" s="84" t="s">
        <v>172</v>
      </c>
      <c r="D95" s="84">
        <v>1.8360000000000001E-2</v>
      </c>
      <c r="E95" s="118">
        <v>15727.78</v>
      </c>
      <c r="F95" s="93"/>
      <c r="G95" s="99">
        <f t="shared" si="5"/>
        <v>0</v>
      </c>
      <c r="H95" s="81"/>
      <c r="I95" s="81"/>
      <c r="J95" s="94"/>
      <c r="K95" s="82"/>
      <c r="L95" s="82"/>
    </row>
    <row r="96" spans="1:12" x14ac:dyDescent="0.25">
      <c r="A96" s="85">
        <f t="shared" si="6"/>
        <v>83</v>
      </c>
      <c r="B96" s="83" t="s">
        <v>297</v>
      </c>
      <c r="C96" s="84" t="s">
        <v>104</v>
      </c>
      <c r="D96" s="84">
        <v>10.8</v>
      </c>
      <c r="E96" s="118">
        <v>25.93</v>
      </c>
      <c r="F96" s="93"/>
      <c r="G96" s="99">
        <f t="shared" si="5"/>
        <v>0</v>
      </c>
      <c r="H96" s="81"/>
      <c r="I96" s="81"/>
      <c r="J96" s="94"/>
      <c r="K96" s="82"/>
      <c r="L96" s="82"/>
    </row>
    <row r="97" spans="1:12" x14ac:dyDescent="0.25">
      <c r="A97" s="85">
        <f t="shared" si="6"/>
        <v>84</v>
      </c>
      <c r="B97" s="83" t="s">
        <v>298</v>
      </c>
      <c r="C97" s="84" t="s">
        <v>241</v>
      </c>
      <c r="D97" s="84">
        <v>10.119999999999999</v>
      </c>
      <c r="E97" s="118">
        <v>27.5</v>
      </c>
      <c r="F97" s="93"/>
      <c r="G97" s="99">
        <f t="shared" si="5"/>
        <v>0</v>
      </c>
      <c r="H97" s="81"/>
      <c r="I97" s="81"/>
      <c r="J97" s="94"/>
      <c r="K97" s="82"/>
      <c r="L97" s="82"/>
    </row>
    <row r="98" spans="1:12" ht="22.5" x14ac:dyDescent="0.25">
      <c r="A98" s="85">
        <f t="shared" si="6"/>
        <v>85</v>
      </c>
      <c r="B98" s="83" t="s">
        <v>127</v>
      </c>
      <c r="C98" s="84" t="s">
        <v>105</v>
      </c>
      <c r="D98" s="84">
        <v>6</v>
      </c>
      <c r="E98" s="118">
        <v>46.02</v>
      </c>
      <c r="F98" s="93"/>
      <c r="G98" s="99">
        <f t="shared" si="5"/>
        <v>0</v>
      </c>
      <c r="H98" s="81"/>
      <c r="I98" s="81"/>
      <c r="J98" s="94"/>
      <c r="K98" s="82"/>
      <c r="L98" s="82"/>
    </row>
    <row r="99" spans="1:12" ht="22.5" x14ac:dyDescent="0.25">
      <c r="A99" s="85">
        <f t="shared" si="6"/>
        <v>86</v>
      </c>
      <c r="B99" s="83" t="s">
        <v>299</v>
      </c>
      <c r="C99" s="84" t="s">
        <v>102</v>
      </c>
      <c r="D99" s="84">
        <v>5.5370000000000003E-2</v>
      </c>
      <c r="E99" s="118">
        <v>4841.8500000000004</v>
      </c>
      <c r="F99" s="93"/>
      <c r="G99" s="99">
        <f t="shared" si="5"/>
        <v>0</v>
      </c>
      <c r="H99" s="81"/>
      <c r="I99" s="81"/>
      <c r="J99" s="94"/>
      <c r="K99" s="82"/>
      <c r="L99" s="82"/>
    </row>
    <row r="100" spans="1:12" ht="22.5" x14ac:dyDescent="0.25">
      <c r="A100" s="85">
        <f t="shared" si="6"/>
        <v>87</v>
      </c>
      <c r="B100" s="83" t="s">
        <v>240</v>
      </c>
      <c r="C100" s="84" t="s">
        <v>241</v>
      </c>
      <c r="D100" s="84">
        <v>7.3605</v>
      </c>
      <c r="E100" s="118">
        <v>34.9</v>
      </c>
      <c r="F100" s="93"/>
      <c r="G100" s="99">
        <f t="shared" si="5"/>
        <v>0</v>
      </c>
      <c r="H100" s="81"/>
      <c r="I100" s="81"/>
      <c r="J100" s="94"/>
      <c r="K100" s="82"/>
      <c r="L100" s="82"/>
    </row>
    <row r="101" spans="1:12" x14ac:dyDescent="0.25">
      <c r="A101" s="85">
        <f t="shared" si="6"/>
        <v>88</v>
      </c>
      <c r="B101" s="83" t="s">
        <v>300</v>
      </c>
      <c r="C101" s="84" t="s">
        <v>98</v>
      </c>
      <c r="D101" s="84">
        <v>7.2511999999999999</v>
      </c>
      <c r="E101" s="118">
        <v>34.92</v>
      </c>
      <c r="F101" s="93"/>
      <c r="G101" s="99">
        <f t="shared" si="5"/>
        <v>0</v>
      </c>
      <c r="H101" s="81"/>
      <c r="I101" s="81"/>
      <c r="J101" s="94"/>
      <c r="K101" s="82"/>
      <c r="L101" s="82"/>
    </row>
    <row r="102" spans="1:12" ht="45" x14ac:dyDescent="0.25">
      <c r="A102" s="85">
        <f t="shared" si="6"/>
        <v>89</v>
      </c>
      <c r="B102" s="83" t="s">
        <v>306</v>
      </c>
      <c r="C102" s="84" t="s">
        <v>110</v>
      </c>
      <c r="D102" s="84">
        <v>1</v>
      </c>
      <c r="E102" s="118">
        <v>187.7</v>
      </c>
      <c r="F102" s="93"/>
      <c r="G102" s="99">
        <f>F102*D102</f>
        <v>0</v>
      </c>
      <c r="H102" s="81"/>
      <c r="I102" s="81"/>
      <c r="J102" s="94"/>
      <c r="K102" s="82"/>
      <c r="L102" s="82"/>
    </row>
    <row r="103" spans="1:12" ht="45" x14ac:dyDescent="0.25">
      <c r="A103" s="85">
        <f t="shared" si="6"/>
        <v>90</v>
      </c>
      <c r="B103" s="83" t="s">
        <v>154</v>
      </c>
      <c r="C103" s="84" t="s">
        <v>110</v>
      </c>
      <c r="D103" s="84">
        <v>1</v>
      </c>
      <c r="E103" s="118">
        <v>222.85</v>
      </c>
      <c r="F103" s="93"/>
      <c r="G103" s="99">
        <f t="shared" si="5"/>
        <v>0</v>
      </c>
      <c r="H103" s="81"/>
      <c r="I103" s="81"/>
      <c r="J103" s="94"/>
      <c r="K103" s="82"/>
      <c r="L103" s="82"/>
    </row>
    <row r="104" spans="1:12" ht="22.5" x14ac:dyDescent="0.25">
      <c r="A104" s="85">
        <f t="shared" si="6"/>
        <v>91</v>
      </c>
      <c r="B104" s="83" t="s">
        <v>158</v>
      </c>
      <c r="C104" s="84" t="s">
        <v>104</v>
      </c>
      <c r="D104" s="84">
        <v>4.99</v>
      </c>
      <c r="E104" s="118">
        <v>43.52</v>
      </c>
      <c r="F104" s="93"/>
      <c r="G104" s="99">
        <f t="shared" si="5"/>
        <v>0</v>
      </c>
      <c r="H104" s="81"/>
      <c r="I104" s="81"/>
      <c r="J104" s="94"/>
      <c r="K104" s="82"/>
      <c r="L104" s="82"/>
    </row>
    <row r="105" spans="1:12" ht="45" x14ac:dyDescent="0.25">
      <c r="A105" s="85">
        <f t="shared" si="6"/>
        <v>92</v>
      </c>
      <c r="B105" s="83" t="s">
        <v>302</v>
      </c>
      <c r="C105" s="84" t="s">
        <v>98</v>
      </c>
      <c r="D105" s="84">
        <v>9.6000000000000002E-2</v>
      </c>
      <c r="E105" s="118">
        <v>2194</v>
      </c>
      <c r="F105" s="93"/>
      <c r="G105" s="99">
        <f>F105*D105</f>
        <v>0</v>
      </c>
      <c r="H105" s="81"/>
      <c r="I105" s="81"/>
      <c r="J105" s="94"/>
      <c r="K105" s="82"/>
      <c r="L105" s="82"/>
    </row>
    <row r="106" spans="1:12" x14ac:dyDescent="0.25">
      <c r="A106" s="85">
        <f t="shared" si="6"/>
        <v>93</v>
      </c>
      <c r="B106" s="83" t="s">
        <v>175</v>
      </c>
      <c r="C106" s="84" t="s">
        <v>126</v>
      </c>
      <c r="D106" s="84">
        <v>1</v>
      </c>
      <c r="E106" s="118">
        <v>208.2</v>
      </c>
      <c r="F106" s="93"/>
      <c r="G106" s="99">
        <f t="shared" si="5"/>
        <v>0</v>
      </c>
      <c r="H106" s="81"/>
      <c r="I106" s="81"/>
      <c r="J106" s="94"/>
      <c r="K106" s="82"/>
      <c r="L106" s="82"/>
    </row>
    <row r="107" spans="1:12" ht="33.75" x14ac:dyDescent="0.25">
      <c r="A107" s="85">
        <f t="shared" si="6"/>
        <v>94</v>
      </c>
      <c r="B107" s="83" t="s">
        <v>304</v>
      </c>
      <c r="C107" s="84" t="s">
        <v>105</v>
      </c>
      <c r="D107" s="84">
        <v>2</v>
      </c>
      <c r="E107" s="118">
        <v>101.19</v>
      </c>
      <c r="F107" s="93"/>
      <c r="G107" s="99">
        <f t="shared" si="5"/>
        <v>0</v>
      </c>
      <c r="H107" s="81"/>
      <c r="I107" s="81"/>
      <c r="J107" s="94"/>
      <c r="K107" s="82"/>
      <c r="L107" s="82"/>
    </row>
    <row r="108" spans="1:12" ht="56.25" x14ac:dyDescent="0.25">
      <c r="A108" s="85">
        <f t="shared" si="6"/>
        <v>95</v>
      </c>
      <c r="B108" s="83" t="s">
        <v>305</v>
      </c>
      <c r="C108" s="84" t="s">
        <v>105</v>
      </c>
      <c r="D108" s="84">
        <v>6</v>
      </c>
      <c r="E108" s="118">
        <v>32.53</v>
      </c>
      <c r="F108" s="93"/>
      <c r="G108" s="99">
        <f t="shared" si="5"/>
        <v>0</v>
      </c>
      <c r="H108" s="81"/>
      <c r="I108" s="81"/>
      <c r="J108" s="94"/>
      <c r="K108" s="82"/>
      <c r="L108" s="82"/>
    </row>
    <row r="109" spans="1:12" ht="33.75" x14ac:dyDescent="0.25">
      <c r="A109" s="85">
        <f t="shared" si="6"/>
        <v>96</v>
      </c>
      <c r="B109" s="83" t="s">
        <v>205</v>
      </c>
      <c r="C109" s="84" t="s">
        <v>116</v>
      </c>
      <c r="D109" s="84">
        <v>9.6517800000000005</v>
      </c>
      <c r="E109" s="118">
        <v>20</v>
      </c>
      <c r="F109" s="93"/>
      <c r="G109" s="99">
        <f t="shared" si="5"/>
        <v>0</v>
      </c>
      <c r="H109" s="81"/>
      <c r="I109" s="81"/>
      <c r="J109" s="94"/>
      <c r="K109" s="82"/>
      <c r="L109" s="82"/>
    </row>
    <row r="110" spans="1:12" ht="33.75" x14ac:dyDescent="0.25">
      <c r="A110" s="85">
        <f t="shared" si="6"/>
        <v>97</v>
      </c>
      <c r="B110" s="83" t="s">
        <v>234</v>
      </c>
      <c r="C110" s="84" t="s">
        <v>98</v>
      </c>
      <c r="D110" s="84">
        <v>0.14455999999999999</v>
      </c>
      <c r="E110" s="118">
        <v>1287</v>
      </c>
      <c r="F110" s="93"/>
      <c r="G110" s="99">
        <f t="shared" si="5"/>
        <v>0</v>
      </c>
      <c r="H110" s="81"/>
      <c r="I110" s="81"/>
      <c r="J110" s="94"/>
      <c r="K110" s="82"/>
      <c r="L110" s="82"/>
    </row>
    <row r="111" spans="1:12" ht="22.5" x14ac:dyDescent="0.25">
      <c r="A111" s="85">
        <f t="shared" si="6"/>
        <v>98</v>
      </c>
      <c r="B111" s="83" t="s">
        <v>189</v>
      </c>
      <c r="C111" s="84" t="s">
        <v>190</v>
      </c>
      <c r="D111" s="84">
        <v>5.2999999999999999E-2</v>
      </c>
      <c r="E111" s="118">
        <v>3450</v>
      </c>
      <c r="F111" s="93"/>
      <c r="G111" s="99">
        <f t="shared" si="5"/>
        <v>0</v>
      </c>
      <c r="H111" s="81"/>
      <c r="I111" s="81"/>
      <c r="J111" s="94"/>
      <c r="K111" s="82"/>
      <c r="L111" s="82"/>
    </row>
    <row r="112" spans="1:12" ht="45" x14ac:dyDescent="0.25">
      <c r="A112" s="85">
        <f t="shared" si="6"/>
        <v>99</v>
      </c>
      <c r="B112" s="83" t="s">
        <v>307</v>
      </c>
      <c r="C112" s="84" t="s">
        <v>105</v>
      </c>
      <c r="D112" s="84">
        <v>2</v>
      </c>
      <c r="E112" s="118">
        <v>88.55</v>
      </c>
      <c r="F112" s="93"/>
      <c r="G112" s="99">
        <f t="shared" si="5"/>
        <v>0</v>
      </c>
      <c r="H112" s="81"/>
      <c r="I112" s="81"/>
      <c r="J112" s="94"/>
      <c r="K112" s="82"/>
      <c r="L112" s="82"/>
    </row>
    <row r="113" spans="1:12" ht="33.75" x14ac:dyDescent="0.25">
      <c r="A113" s="85">
        <f t="shared" si="6"/>
        <v>100</v>
      </c>
      <c r="B113" s="83" t="s">
        <v>265</v>
      </c>
      <c r="C113" s="84" t="s">
        <v>98</v>
      </c>
      <c r="D113" s="84">
        <v>0.120384</v>
      </c>
      <c r="E113" s="118">
        <v>1430</v>
      </c>
      <c r="F113" s="93"/>
      <c r="G113" s="99">
        <f t="shared" si="5"/>
        <v>0</v>
      </c>
      <c r="H113" s="81"/>
      <c r="I113" s="81"/>
      <c r="J113" s="94"/>
      <c r="K113" s="82"/>
      <c r="L113" s="82"/>
    </row>
    <row r="114" spans="1:12" x14ac:dyDescent="0.25">
      <c r="A114" s="85">
        <f t="shared" si="6"/>
        <v>101</v>
      </c>
      <c r="B114" s="83" t="s">
        <v>219</v>
      </c>
      <c r="C114" s="84" t="s">
        <v>113</v>
      </c>
      <c r="D114" s="84">
        <v>17.549728000000002</v>
      </c>
      <c r="E114" s="118">
        <v>9.77</v>
      </c>
      <c r="F114" s="93"/>
      <c r="G114" s="99">
        <f t="shared" si="5"/>
        <v>0</v>
      </c>
      <c r="H114" s="81"/>
      <c r="I114" s="81"/>
      <c r="J114" s="94"/>
      <c r="K114" s="82"/>
      <c r="L114" s="82"/>
    </row>
    <row r="115" spans="1:12" ht="22.5" x14ac:dyDescent="0.25">
      <c r="A115" s="85">
        <f t="shared" si="6"/>
        <v>102</v>
      </c>
      <c r="B115" s="83" t="s">
        <v>252</v>
      </c>
      <c r="C115" s="84" t="s">
        <v>110</v>
      </c>
      <c r="D115" s="84">
        <v>6.50624</v>
      </c>
      <c r="E115" s="118">
        <v>24.75</v>
      </c>
      <c r="F115" s="93"/>
      <c r="G115" s="99">
        <f t="shared" si="5"/>
        <v>0</v>
      </c>
      <c r="H115" s="81"/>
      <c r="I115" s="81"/>
      <c r="J115" s="94"/>
      <c r="K115" s="82"/>
      <c r="L115" s="82"/>
    </row>
    <row r="116" spans="1:12" x14ac:dyDescent="0.25">
      <c r="A116" s="85">
        <f t="shared" si="6"/>
        <v>103</v>
      </c>
      <c r="B116" s="83" t="s">
        <v>163</v>
      </c>
      <c r="C116" s="84" t="s">
        <v>100</v>
      </c>
      <c r="D116" s="84">
        <v>4.14236</v>
      </c>
      <c r="E116" s="118">
        <v>38.06</v>
      </c>
      <c r="F116" s="93"/>
      <c r="G116" s="99">
        <f t="shared" si="5"/>
        <v>0</v>
      </c>
      <c r="H116" s="81"/>
      <c r="I116" s="81"/>
      <c r="J116" s="94"/>
      <c r="K116" s="82"/>
      <c r="L116" s="82"/>
    </row>
    <row r="117" spans="1:12" ht="22.5" x14ac:dyDescent="0.25">
      <c r="A117" s="85">
        <f t="shared" si="6"/>
        <v>104</v>
      </c>
      <c r="B117" s="83" t="s">
        <v>128</v>
      </c>
      <c r="C117" s="84" t="s">
        <v>105</v>
      </c>
      <c r="D117" s="84">
        <v>2</v>
      </c>
      <c r="E117" s="118">
        <v>77.98</v>
      </c>
      <c r="F117" s="93"/>
      <c r="G117" s="99">
        <f t="shared" si="5"/>
        <v>0</v>
      </c>
      <c r="H117" s="81"/>
      <c r="I117" s="81"/>
      <c r="J117" s="94"/>
      <c r="K117" s="82"/>
      <c r="L117" s="82"/>
    </row>
    <row r="118" spans="1:12" ht="33.75" x14ac:dyDescent="0.25">
      <c r="A118" s="85">
        <f t="shared" si="6"/>
        <v>105</v>
      </c>
      <c r="B118" s="83" t="s">
        <v>238</v>
      </c>
      <c r="C118" s="84" t="s">
        <v>98</v>
      </c>
      <c r="D118" s="84">
        <v>0.14624999999999999</v>
      </c>
      <c r="E118" s="118">
        <v>1056</v>
      </c>
      <c r="F118" s="93"/>
      <c r="G118" s="99">
        <f t="shared" si="5"/>
        <v>0</v>
      </c>
      <c r="H118" s="81"/>
      <c r="I118" s="81"/>
      <c r="J118" s="94"/>
      <c r="K118" s="82"/>
      <c r="L118" s="82"/>
    </row>
    <row r="119" spans="1:12" ht="33.75" x14ac:dyDescent="0.25">
      <c r="A119" s="85">
        <f t="shared" si="6"/>
        <v>106</v>
      </c>
      <c r="B119" s="83" t="s">
        <v>308</v>
      </c>
      <c r="C119" s="84" t="s">
        <v>105</v>
      </c>
      <c r="D119" s="84">
        <v>4</v>
      </c>
      <c r="E119" s="118">
        <v>36.14</v>
      </c>
      <c r="F119" s="93"/>
      <c r="G119" s="99">
        <f t="shared" si="5"/>
        <v>0</v>
      </c>
      <c r="H119" s="81"/>
      <c r="I119" s="81"/>
      <c r="J119" s="94"/>
      <c r="K119" s="82"/>
      <c r="L119" s="82"/>
    </row>
    <row r="120" spans="1:12" ht="22.5" x14ac:dyDescent="0.25">
      <c r="A120" s="85">
        <f t="shared" si="6"/>
        <v>107</v>
      </c>
      <c r="B120" s="83" t="s">
        <v>152</v>
      </c>
      <c r="C120" s="84" t="s">
        <v>126</v>
      </c>
      <c r="D120" s="84">
        <v>0.7</v>
      </c>
      <c r="E120" s="118">
        <v>204.5</v>
      </c>
      <c r="F120" s="93"/>
      <c r="G120" s="99">
        <f t="shared" si="5"/>
        <v>0</v>
      </c>
      <c r="H120" s="81"/>
      <c r="I120" s="81"/>
      <c r="J120" s="94"/>
      <c r="K120" s="82"/>
      <c r="L120" s="82"/>
    </row>
    <row r="121" spans="1:12" ht="22.5" x14ac:dyDescent="0.25">
      <c r="A121" s="85">
        <f t="shared" si="6"/>
        <v>108</v>
      </c>
      <c r="B121" s="83" t="s">
        <v>155</v>
      </c>
      <c r="C121" s="84" t="s">
        <v>105</v>
      </c>
      <c r="D121" s="84">
        <v>1</v>
      </c>
      <c r="E121" s="118">
        <v>130.53</v>
      </c>
      <c r="F121" s="93"/>
      <c r="G121" s="99">
        <f t="shared" si="5"/>
        <v>0</v>
      </c>
      <c r="H121" s="81"/>
      <c r="I121" s="81"/>
      <c r="J121" s="94"/>
      <c r="K121" s="82"/>
      <c r="L121" s="82"/>
    </row>
    <row r="122" spans="1:12" x14ac:dyDescent="0.25">
      <c r="A122" s="85">
        <f t="shared" si="6"/>
        <v>109</v>
      </c>
      <c r="B122" s="83" t="s">
        <v>176</v>
      </c>
      <c r="C122" s="84" t="s">
        <v>104</v>
      </c>
      <c r="D122" s="84">
        <v>110</v>
      </c>
      <c r="E122" s="118">
        <v>1.18</v>
      </c>
      <c r="F122" s="93"/>
      <c r="G122" s="99">
        <f t="shared" ref="G122:G191" si="7">F122*D122</f>
        <v>0</v>
      </c>
      <c r="H122" s="81"/>
      <c r="I122" s="81"/>
      <c r="J122" s="94"/>
      <c r="K122" s="82"/>
      <c r="L122" s="82"/>
    </row>
    <row r="123" spans="1:12" ht="22.5" x14ac:dyDescent="0.25">
      <c r="A123" s="85">
        <f t="shared" si="6"/>
        <v>110</v>
      </c>
      <c r="B123" s="83" t="s">
        <v>156</v>
      </c>
      <c r="C123" s="84" t="s">
        <v>104</v>
      </c>
      <c r="D123" s="84">
        <v>11.976000000000001</v>
      </c>
      <c r="E123" s="118">
        <v>10.38</v>
      </c>
      <c r="F123" s="93"/>
      <c r="G123" s="99">
        <f t="shared" si="7"/>
        <v>0</v>
      </c>
      <c r="H123" s="81"/>
      <c r="I123" s="81"/>
      <c r="J123" s="94"/>
      <c r="K123" s="82"/>
      <c r="L123" s="82"/>
    </row>
    <row r="124" spans="1:12" ht="33.75" x14ac:dyDescent="0.25">
      <c r="A124" s="85">
        <f t="shared" si="6"/>
        <v>111</v>
      </c>
      <c r="B124" s="83" t="s">
        <v>236</v>
      </c>
      <c r="C124" s="84" t="s">
        <v>98</v>
      </c>
      <c r="D124" s="84">
        <v>8.9408000000000001E-2</v>
      </c>
      <c r="E124" s="118">
        <v>1375</v>
      </c>
      <c r="F124" s="93"/>
      <c r="G124" s="99">
        <f t="shared" si="7"/>
        <v>0</v>
      </c>
      <c r="H124" s="81"/>
      <c r="I124" s="81"/>
      <c r="J124" s="94"/>
      <c r="K124" s="82"/>
      <c r="L124" s="82"/>
    </row>
    <row r="125" spans="1:12" x14ac:dyDescent="0.25">
      <c r="A125" s="85">
        <f t="shared" si="6"/>
        <v>112</v>
      </c>
      <c r="B125" s="83" t="s">
        <v>309</v>
      </c>
      <c r="C125" s="84" t="s">
        <v>105</v>
      </c>
      <c r="D125" s="84">
        <v>8</v>
      </c>
      <c r="E125" s="118">
        <v>14.58</v>
      </c>
      <c r="F125" s="93"/>
      <c r="G125" s="99">
        <f t="shared" si="7"/>
        <v>0</v>
      </c>
      <c r="H125" s="81"/>
      <c r="I125" s="81"/>
      <c r="J125" s="94"/>
      <c r="K125" s="82"/>
      <c r="L125" s="82"/>
    </row>
    <row r="126" spans="1:12" x14ac:dyDescent="0.25">
      <c r="A126" s="85">
        <f t="shared" si="6"/>
        <v>113</v>
      </c>
      <c r="B126" s="83" t="s">
        <v>246</v>
      </c>
      <c r="C126" s="84" t="s">
        <v>100</v>
      </c>
      <c r="D126" s="84">
        <v>34.607999999999997</v>
      </c>
      <c r="E126" s="118">
        <v>3.25</v>
      </c>
      <c r="F126" s="93"/>
      <c r="G126" s="99">
        <f t="shared" si="7"/>
        <v>0</v>
      </c>
      <c r="H126" s="81"/>
      <c r="I126" s="81"/>
      <c r="J126" s="94"/>
      <c r="K126" s="82"/>
      <c r="L126" s="82"/>
    </row>
    <row r="127" spans="1:12" ht="45" x14ac:dyDescent="0.25">
      <c r="A127" s="85">
        <f t="shared" si="6"/>
        <v>114</v>
      </c>
      <c r="B127" s="83" t="s">
        <v>143</v>
      </c>
      <c r="C127" s="84" t="s">
        <v>104</v>
      </c>
      <c r="D127" s="84">
        <v>22.55</v>
      </c>
      <c r="E127" s="118">
        <v>4.71</v>
      </c>
      <c r="F127" s="93"/>
      <c r="G127" s="99">
        <f t="shared" si="7"/>
        <v>0</v>
      </c>
      <c r="H127" s="81"/>
      <c r="I127" s="81"/>
      <c r="J127" s="94"/>
      <c r="K127" s="82"/>
      <c r="L127" s="82"/>
    </row>
    <row r="128" spans="1:12" ht="33.75" x14ac:dyDescent="0.25">
      <c r="A128" s="85">
        <f t="shared" si="6"/>
        <v>115</v>
      </c>
      <c r="B128" s="83" t="s">
        <v>144</v>
      </c>
      <c r="C128" s="84" t="s">
        <v>105</v>
      </c>
      <c r="D128" s="84">
        <v>36</v>
      </c>
      <c r="E128" s="118">
        <v>2.87</v>
      </c>
      <c r="F128" s="93"/>
      <c r="G128" s="99">
        <f t="shared" si="7"/>
        <v>0</v>
      </c>
      <c r="H128" s="81"/>
      <c r="I128" s="81"/>
      <c r="J128" s="94"/>
      <c r="K128" s="82"/>
      <c r="L128" s="82"/>
    </row>
    <row r="129" spans="1:12" ht="22.5" x14ac:dyDescent="0.25">
      <c r="A129" s="85">
        <f t="shared" si="6"/>
        <v>116</v>
      </c>
      <c r="B129" s="83" t="s">
        <v>169</v>
      </c>
      <c r="C129" s="84" t="s">
        <v>105</v>
      </c>
      <c r="D129" s="84">
        <v>13</v>
      </c>
      <c r="E129" s="118">
        <v>734</v>
      </c>
      <c r="F129" s="93"/>
      <c r="G129" s="99">
        <f t="shared" si="7"/>
        <v>0</v>
      </c>
      <c r="H129" s="81"/>
      <c r="I129" s="81"/>
      <c r="J129" s="94"/>
      <c r="K129" s="82"/>
      <c r="L129" s="82"/>
    </row>
    <row r="130" spans="1:12" ht="22.5" x14ac:dyDescent="0.25">
      <c r="A130" s="85">
        <f t="shared" si="6"/>
        <v>117</v>
      </c>
      <c r="B130" s="83" t="s">
        <v>203</v>
      </c>
      <c r="C130" s="84" t="s">
        <v>113</v>
      </c>
      <c r="D130" s="84">
        <v>10.5425</v>
      </c>
      <c r="E130" s="118">
        <v>9.0399999999999991</v>
      </c>
      <c r="F130" s="93"/>
      <c r="G130" s="99">
        <f t="shared" si="7"/>
        <v>0</v>
      </c>
      <c r="H130" s="81"/>
      <c r="I130" s="81"/>
      <c r="J130" s="94"/>
      <c r="K130" s="82"/>
      <c r="L130" s="82"/>
    </row>
    <row r="131" spans="1:12" ht="33.75" x14ac:dyDescent="0.25">
      <c r="A131" s="85">
        <f t="shared" si="6"/>
        <v>118</v>
      </c>
      <c r="B131" s="83" t="s">
        <v>167</v>
      </c>
      <c r="C131" s="84" t="s">
        <v>105</v>
      </c>
      <c r="D131" s="84">
        <v>1</v>
      </c>
      <c r="E131" s="118">
        <v>94.91</v>
      </c>
      <c r="F131" s="93"/>
      <c r="G131" s="99">
        <f t="shared" si="7"/>
        <v>0</v>
      </c>
      <c r="H131" s="81"/>
      <c r="I131" s="81"/>
      <c r="J131" s="94"/>
      <c r="K131" s="82"/>
      <c r="L131" s="82"/>
    </row>
    <row r="132" spans="1:12" x14ac:dyDescent="0.25">
      <c r="A132" s="85">
        <f t="shared" si="6"/>
        <v>119</v>
      </c>
      <c r="B132" s="83" t="s">
        <v>243</v>
      </c>
      <c r="C132" s="84" t="s">
        <v>116</v>
      </c>
      <c r="D132" s="84">
        <v>1.8912</v>
      </c>
      <c r="E132" s="118">
        <v>50</v>
      </c>
      <c r="F132" s="93"/>
      <c r="G132" s="99">
        <f t="shared" si="7"/>
        <v>0</v>
      </c>
      <c r="H132" s="81"/>
      <c r="I132" s="81"/>
      <c r="J132" s="94"/>
      <c r="K132" s="82"/>
      <c r="L132" s="82"/>
    </row>
    <row r="133" spans="1:12" x14ac:dyDescent="0.25">
      <c r="A133" s="85">
        <f t="shared" si="6"/>
        <v>120</v>
      </c>
      <c r="B133" s="83" t="s">
        <v>310</v>
      </c>
      <c r="C133" s="84" t="s">
        <v>104</v>
      </c>
      <c r="D133" s="84">
        <v>11.5024</v>
      </c>
      <c r="E133" s="118">
        <v>7.95</v>
      </c>
      <c r="F133" s="93"/>
      <c r="G133" s="99">
        <f t="shared" si="7"/>
        <v>0</v>
      </c>
      <c r="H133" s="81"/>
      <c r="I133" s="81"/>
      <c r="J133" s="94"/>
      <c r="K133" s="82"/>
      <c r="L133" s="82"/>
    </row>
    <row r="134" spans="1:12" ht="33.75" x14ac:dyDescent="0.25">
      <c r="A134" s="85">
        <f t="shared" si="6"/>
        <v>121</v>
      </c>
      <c r="B134" s="83" t="s">
        <v>138</v>
      </c>
      <c r="C134" s="84" t="s">
        <v>105</v>
      </c>
      <c r="D134" s="84">
        <v>2</v>
      </c>
      <c r="E134" s="118">
        <v>41.33</v>
      </c>
      <c r="F134" s="93"/>
      <c r="G134" s="99">
        <f t="shared" si="7"/>
        <v>0</v>
      </c>
      <c r="H134" s="81"/>
      <c r="I134" s="81"/>
      <c r="J134" s="94"/>
      <c r="K134" s="82"/>
      <c r="L134" s="82"/>
    </row>
    <row r="135" spans="1:12" ht="33.75" x14ac:dyDescent="0.25">
      <c r="A135" s="85">
        <f t="shared" si="6"/>
        <v>122</v>
      </c>
      <c r="B135" s="83" t="s">
        <v>311</v>
      </c>
      <c r="C135" s="84" t="s">
        <v>110</v>
      </c>
      <c r="D135" s="84">
        <v>1</v>
      </c>
      <c r="E135" s="118">
        <v>79.92</v>
      </c>
      <c r="F135" s="93"/>
      <c r="G135" s="99">
        <f t="shared" si="7"/>
        <v>0</v>
      </c>
      <c r="H135" s="81"/>
      <c r="I135" s="81"/>
      <c r="J135" s="94"/>
      <c r="K135" s="82"/>
      <c r="L135" s="82"/>
    </row>
    <row r="136" spans="1:12" x14ac:dyDescent="0.25">
      <c r="A136" s="85">
        <f t="shared" si="6"/>
        <v>123</v>
      </c>
      <c r="B136" s="83" t="s">
        <v>151</v>
      </c>
      <c r="C136" s="84" t="s">
        <v>110</v>
      </c>
      <c r="D136" s="84">
        <v>1</v>
      </c>
      <c r="E136" s="118">
        <v>79.92</v>
      </c>
      <c r="F136" s="93"/>
      <c r="G136" s="99">
        <f t="shared" si="7"/>
        <v>0</v>
      </c>
      <c r="H136" s="81"/>
      <c r="I136" s="81"/>
      <c r="J136" s="94"/>
      <c r="K136" s="82"/>
      <c r="L136" s="82"/>
    </row>
    <row r="137" spans="1:12" ht="33.75" x14ac:dyDescent="0.25">
      <c r="A137" s="85">
        <f t="shared" si="6"/>
        <v>124</v>
      </c>
      <c r="B137" s="83" t="s">
        <v>312</v>
      </c>
      <c r="C137" s="84" t="s">
        <v>105</v>
      </c>
      <c r="D137" s="84">
        <v>2</v>
      </c>
      <c r="E137" s="118">
        <v>39.76</v>
      </c>
      <c r="F137" s="93"/>
      <c r="G137" s="99">
        <f t="shared" si="7"/>
        <v>0</v>
      </c>
      <c r="H137" s="81"/>
      <c r="I137" s="81"/>
      <c r="J137" s="94"/>
      <c r="K137" s="82"/>
      <c r="L137" s="82"/>
    </row>
    <row r="138" spans="1:12" ht="22.5" x14ac:dyDescent="0.25">
      <c r="A138" s="85">
        <f t="shared" si="6"/>
        <v>125</v>
      </c>
      <c r="B138" s="83" t="s">
        <v>168</v>
      </c>
      <c r="C138" s="84" t="s">
        <v>126</v>
      </c>
      <c r="D138" s="84">
        <v>0.7</v>
      </c>
      <c r="E138" s="118">
        <v>96.2</v>
      </c>
      <c r="F138" s="93"/>
      <c r="G138" s="99">
        <f t="shared" si="7"/>
        <v>0</v>
      </c>
      <c r="H138" s="81"/>
      <c r="I138" s="81"/>
      <c r="J138" s="94"/>
      <c r="K138" s="82"/>
      <c r="L138" s="82"/>
    </row>
    <row r="139" spans="1:12" ht="22.5" x14ac:dyDescent="0.25">
      <c r="A139" s="85">
        <f t="shared" si="6"/>
        <v>126</v>
      </c>
      <c r="B139" s="83" t="s">
        <v>209</v>
      </c>
      <c r="C139" s="84" t="s">
        <v>126</v>
      </c>
      <c r="D139" s="84">
        <v>9.4894400000000001</v>
      </c>
      <c r="E139" s="118">
        <v>7.03</v>
      </c>
      <c r="F139" s="93"/>
      <c r="G139" s="99">
        <f t="shared" si="7"/>
        <v>0</v>
      </c>
      <c r="H139" s="81"/>
      <c r="I139" s="81"/>
      <c r="J139" s="94"/>
      <c r="K139" s="82"/>
      <c r="L139" s="82"/>
    </row>
    <row r="140" spans="1:12" ht="22.5" x14ac:dyDescent="0.25">
      <c r="A140" s="85">
        <f t="shared" si="6"/>
        <v>127</v>
      </c>
      <c r="B140" s="83" t="s">
        <v>313</v>
      </c>
      <c r="C140" s="84" t="s">
        <v>100</v>
      </c>
      <c r="D140" s="84">
        <v>0.91756000000000004</v>
      </c>
      <c r="E140" s="118">
        <v>72.319999999999993</v>
      </c>
      <c r="F140" s="93"/>
      <c r="G140" s="99">
        <f t="shared" si="7"/>
        <v>0</v>
      </c>
      <c r="H140" s="81"/>
      <c r="I140" s="81"/>
      <c r="J140" s="94"/>
      <c r="K140" s="82"/>
      <c r="L140" s="82"/>
    </row>
    <row r="141" spans="1:12" ht="33.75" x14ac:dyDescent="0.25">
      <c r="A141" s="85">
        <f t="shared" si="6"/>
        <v>128</v>
      </c>
      <c r="B141" s="83" t="s">
        <v>236</v>
      </c>
      <c r="C141" s="84" t="s">
        <v>98</v>
      </c>
      <c r="D141" s="84">
        <v>4.8000000000000001E-2</v>
      </c>
      <c r="E141" s="118">
        <v>1375</v>
      </c>
      <c r="F141" s="93"/>
      <c r="G141" s="99">
        <f t="shared" si="7"/>
        <v>0</v>
      </c>
      <c r="H141" s="81"/>
      <c r="I141" s="81"/>
      <c r="J141" s="94"/>
      <c r="K141" s="82"/>
      <c r="L141" s="82"/>
    </row>
    <row r="142" spans="1:12" ht="22.5" x14ac:dyDescent="0.25">
      <c r="A142" s="85">
        <f t="shared" si="6"/>
        <v>129</v>
      </c>
      <c r="B142" s="83" t="s">
        <v>231</v>
      </c>
      <c r="C142" s="84" t="s">
        <v>113</v>
      </c>
      <c r="D142" s="84">
        <v>1.2268136999999999</v>
      </c>
      <c r="E142" s="118">
        <v>52.86</v>
      </c>
      <c r="F142" s="93"/>
      <c r="G142" s="99">
        <f t="shared" si="7"/>
        <v>0</v>
      </c>
      <c r="H142" s="81"/>
      <c r="I142" s="81"/>
      <c r="J142" s="94"/>
      <c r="K142" s="82"/>
      <c r="L142" s="82"/>
    </row>
    <row r="143" spans="1:12" ht="22.5" x14ac:dyDescent="0.25">
      <c r="A143" s="85">
        <f t="shared" si="6"/>
        <v>130</v>
      </c>
      <c r="B143" s="83" t="s">
        <v>230</v>
      </c>
      <c r="C143" s="84" t="s">
        <v>113</v>
      </c>
      <c r="D143" s="84">
        <v>1.0712999999999999</v>
      </c>
      <c r="E143" s="118">
        <v>60.23</v>
      </c>
      <c r="F143" s="93"/>
      <c r="G143" s="99">
        <f t="shared" si="7"/>
        <v>0</v>
      </c>
      <c r="H143" s="81"/>
      <c r="I143" s="81"/>
      <c r="J143" s="94"/>
      <c r="K143" s="82"/>
      <c r="L143" s="82"/>
    </row>
    <row r="144" spans="1:12" ht="22.5" x14ac:dyDescent="0.25">
      <c r="A144" s="85">
        <f t="shared" ref="A144:A197" si="8">A143+1</f>
        <v>131</v>
      </c>
      <c r="B144" s="83" t="s">
        <v>200</v>
      </c>
      <c r="C144" s="84" t="s">
        <v>102</v>
      </c>
      <c r="D144" s="84">
        <v>5.8100000000000001E-3</v>
      </c>
      <c r="E144" s="118">
        <v>10362</v>
      </c>
      <c r="F144" s="93"/>
      <c r="G144" s="99">
        <f t="shared" si="7"/>
        <v>0</v>
      </c>
      <c r="H144" s="81"/>
      <c r="I144" s="81"/>
      <c r="J144" s="94"/>
      <c r="K144" s="82"/>
      <c r="L144" s="82"/>
    </row>
    <row r="145" spans="1:12" ht="33.75" x14ac:dyDescent="0.25">
      <c r="A145" s="85">
        <f t="shared" si="8"/>
        <v>132</v>
      </c>
      <c r="B145" s="83" t="s">
        <v>124</v>
      </c>
      <c r="C145" s="84" t="s">
        <v>105</v>
      </c>
      <c r="D145" s="84">
        <v>2</v>
      </c>
      <c r="E145" s="118">
        <v>28.58</v>
      </c>
      <c r="F145" s="93"/>
      <c r="G145" s="99">
        <f t="shared" si="7"/>
        <v>0</v>
      </c>
      <c r="H145" s="81"/>
      <c r="I145" s="81"/>
      <c r="J145" s="94"/>
      <c r="K145" s="82"/>
      <c r="L145" s="82"/>
    </row>
    <row r="146" spans="1:12" x14ac:dyDescent="0.25">
      <c r="A146" s="85">
        <f t="shared" si="8"/>
        <v>133</v>
      </c>
      <c r="B146" s="83" t="s">
        <v>198</v>
      </c>
      <c r="C146" s="84" t="s">
        <v>197</v>
      </c>
      <c r="D146" s="84">
        <v>7.2</v>
      </c>
      <c r="E146" s="118">
        <v>7.59</v>
      </c>
      <c r="F146" s="93"/>
      <c r="G146" s="99">
        <f t="shared" si="7"/>
        <v>0</v>
      </c>
      <c r="H146" s="81"/>
      <c r="I146" s="81"/>
      <c r="J146" s="94"/>
      <c r="K146" s="82"/>
      <c r="L146" s="82"/>
    </row>
    <row r="147" spans="1:12" x14ac:dyDescent="0.25">
      <c r="A147" s="85">
        <f t="shared" si="8"/>
        <v>134</v>
      </c>
      <c r="B147" s="83" t="s">
        <v>201</v>
      </c>
      <c r="C147" s="84" t="s">
        <v>113</v>
      </c>
      <c r="D147" s="84">
        <v>4.2320000000000002</v>
      </c>
      <c r="E147" s="118">
        <v>11.54</v>
      </c>
      <c r="F147" s="93"/>
      <c r="G147" s="99">
        <f t="shared" si="7"/>
        <v>0</v>
      </c>
      <c r="H147" s="81"/>
      <c r="I147" s="81"/>
      <c r="J147" s="94"/>
      <c r="K147" s="82"/>
      <c r="L147" s="82"/>
    </row>
    <row r="148" spans="1:12" x14ac:dyDescent="0.25">
      <c r="A148" s="85">
        <f t="shared" si="8"/>
        <v>135</v>
      </c>
      <c r="B148" s="83" t="s">
        <v>140</v>
      </c>
      <c r="C148" s="84" t="s">
        <v>105</v>
      </c>
      <c r="D148" s="84">
        <v>1</v>
      </c>
      <c r="E148" s="118">
        <v>40.72</v>
      </c>
      <c r="F148" s="93"/>
      <c r="G148" s="99">
        <f>F148*D148</f>
        <v>0</v>
      </c>
      <c r="H148" s="81"/>
      <c r="I148" s="81"/>
      <c r="J148" s="94"/>
      <c r="K148" s="82"/>
      <c r="L148" s="82"/>
    </row>
    <row r="149" spans="1:12" ht="22.5" x14ac:dyDescent="0.25">
      <c r="A149" s="85">
        <f t="shared" si="8"/>
        <v>136</v>
      </c>
      <c r="B149" s="83" t="s">
        <v>214</v>
      </c>
      <c r="C149" s="84" t="s">
        <v>190</v>
      </c>
      <c r="D149" s="84">
        <v>0.17509</v>
      </c>
      <c r="E149" s="118">
        <v>270</v>
      </c>
      <c r="F149" s="93"/>
      <c r="G149" s="99">
        <f t="shared" si="7"/>
        <v>0</v>
      </c>
      <c r="H149" s="81"/>
      <c r="I149" s="81"/>
      <c r="J149" s="94"/>
      <c r="K149" s="82"/>
      <c r="L149" s="82"/>
    </row>
    <row r="150" spans="1:12" ht="22.5" x14ac:dyDescent="0.25">
      <c r="A150" s="85">
        <f t="shared" si="8"/>
        <v>137</v>
      </c>
      <c r="B150" s="83" t="s">
        <v>210</v>
      </c>
      <c r="C150" s="84" t="s">
        <v>116</v>
      </c>
      <c r="D150" s="84">
        <v>1.2</v>
      </c>
      <c r="E150" s="118">
        <v>39</v>
      </c>
      <c r="F150" s="93"/>
      <c r="G150" s="99">
        <f t="shared" si="7"/>
        <v>0</v>
      </c>
      <c r="H150" s="81"/>
      <c r="I150" s="81"/>
      <c r="J150" s="94"/>
      <c r="K150" s="82"/>
      <c r="L150" s="82"/>
    </row>
    <row r="151" spans="1:12" ht="22.5" x14ac:dyDescent="0.25">
      <c r="A151" s="85">
        <f t="shared" si="8"/>
        <v>138</v>
      </c>
      <c r="B151" s="83" t="s">
        <v>216</v>
      </c>
      <c r="C151" s="84" t="s">
        <v>102</v>
      </c>
      <c r="D151" s="84">
        <v>3.3289999999999999E-3</v>
      </c>
      <c r="E151" s="118">
        <v>13889.45</v>
      </c>
      <c r="F151" s="93"/>
      <c r="G151" s="99">
        <f t="shared" si="7"/>
        <v>0</v>
      </c>
      <c r="H151" s="81"/>
      <c r="I151" s="81"/>
      <c r="J151" s="94"/>
      <c r="K151" s="82"/>
      <c r="L151" s="82"/>
    </row>
    <row r="152" spans="1:12" ht="22.5" x14ac:dyDescent="0.25">
      <c r="A152" s="85">
        <f t="shared" si="8"/>
        <v>139</v>
      </c>
      <c r="B152" s="83" t="s">
        <v>213</v>
      </c>
      <c r="C152" s="84" t="s">
        <v>190</v>
      </c>
      <c r="D152" s="84">
        <v>0.25600000000000001</v>
      </c>
      <c r="E152" s="118">
        <v>180</v>
      </c>
      <c r="F152" s="93"/>
      <c r="G152" s="99">
        <f t="shared" si="7"/>
        <v>0</v>
      </c>
      <c r="H152" s="81"/>
      <c r="I152" s="81"/>
      <c r="J152" s="94"/>
      <c r="K152" s="82"/>
      <c r="L152" s="82"/>
    </row>
    <row r="153" spans="1:12" ht="22.5" x14ac:dyDescent="0.25">
      <c r="A153" s="85">
        <f t="shared" si="8"/>
        <v>140</v>
      </c>
      <c r="B153" s="83" t="s">
        <v>242</v>
      </c>
      <c r="C153" s="84" t="s">
        <v>116</v>
      </c>
      <c r="D153" s="84">
        <v>0.35027999999999998</v>
      </c>
      <c r="E153" s="118">
        <v>128</v>
      </c>
      <c r="F153" s="93"/>
      <c r="G153" s="99">
        <f t="shared" si="7"/>
        <v>0</v>
      </c>
      <c r="H153" s="81"/>
      <c r="I153" s="81"/>
      <c r="J153" s="94"/>
      <c r="K153" s="82"/>
      <c r="L153" s="82"/>
    </row>
    <row r="154" spans="1:12" ht="22.5" x14ac:dyDescent="0.25">
      <c r="A154" s="85">
        <f t="shared" si="8"/>
        <v>141</v>
      </c>
      <c r="B154" s="83" t="s">
        <v>162</v>
      </c>
      <c r="C154" s="84" t="s">
        <v>98</v>
      </c>
      <c r="D154" s="84">
        <v>0.16274</v>
      </c>
      <c r="E154" s="118">
        <v>273.27</v>
      </c>
      <c r="F154" s="93"/>
      <c r="G154" s="99">
        <f t="shared" si="7"/>
        <v>0</v>
      </c>
      <c r="H154" s="81"/>
      <c r="I154" s="81"/>
      <c r="J154" s="94"/>
      <c r="K154" s="82"/>
      <c r="L154" s="82"/>
    </row>
    <row r="155" spans="1:12" x14ac:dyDescent="0.25">
      <c r="A155" s="85">
        <f t="shared" si="8"/>
        <v>142</v>
      </c>
      <c r="B155" s="83" t="s">
        <v>247</v>
      </c>
      <c r="C155" s="84" t="s">
        <v>105</v>
      </c>
      <c r="D155" s="84">
        <v>8</v>
      </c>
      <c r="E155" s="118">
        <v>131.35</v>
      </c>
      <c r="F155" s="93"/>
      <c r="G155" s="99">
        <f t="shared" si="7"/>
        <v>0</v>
      </c>
      <c r="H155" s="81"/>
      <c r="I155" s="81"/>
      <c r="J155" s="94"/>
      <c r="K155" s="82"/>
      <c r="L155" s="82"/>
    </row>
    <row r="156" spans="1:12" x14ac:dyDescent="0.25">
      <c r="A156" s="85">
        <f t="shared" si="8"/>
        <v>143</v>
      </c>
      <c r="B156" s="83" t="s">
        <v>263</v>
      </c>
      <c r="C156" s="84" t="s">
        <v>105</v>
      </c>
      <c r="D156" s="84">
        <v>1</v>
      </c>
      <c r="E156" s="118">
        <v>6827.3</v>
      </c>
      <c r="F156" s="93"/>
      <c r="G156" s="99">
        <f t="shared" ref="G156:G161" si="9">F156*D156</f>
        <v>0</v>
      </c>
      <c r="H156" s="82"/>
      <c r="I156" s="82"/>
      <c r="J156" s="82"/>
      <c r="K156" s="82"/>
      <c r="L156" s="82"/>
    </row>
    <row r="157" spans="1:12" x14ac:dyDescent="0.25">
      <c r="A157" s="85">
        <f t="shared" si="8"/>
        <v>144</v>
      </c>
      <c r="B157" s="83" t="s">
        <v>264</v>
      </c>
      <c r="C157" s="84" t="s">
        <v>110</v>
      </c>
      <c r="D157" s="84">
        <v>1</v>
      </c>
      <c r="E157" s="118">
        <v>3650</v>
      </c>
      <c r="F157" s="93"/>
      <c r="G157" s="99">
        <f t="shared" si="9"/>
        <v>0</v>
      </c>
      <c r="H157" s="82"/>
      <c r="I157" s="82"/>
      <c r="J157" s="82"/>
      <c r="K157" s="82"/>
      <c r="L157" s="82"/>
    </row>
    <row r="158" spans="1:12" ht="56.25" customHeight="1" x14ac:dyDescent="0.25">
      <c r="A158" s="85">
        <f t="shared" si="8"/>
        <v>145</v>
      </c>
      <c r="B158" s="83" t="s">
        <v>319</v>
      </c>
      <c r="C158" s="84" t="s">
        <v>105</v>
      </c>
      <c r="D158" s="84">
        <v>2</v>
      </c>
      <c r="E158" s="118">
        <v>671.63</v>
      </c>
      <c r="F158" s="93"/>
      <c r="G158" s="99">
        <f t="shared" si="9"/>
        <v>0</v>
      </c>
      <c r="H158" s="82"/>
      <c r="I158" s="82"/>
      <c r="J158" s="82"/>
      <c r="K158" s="82"/>
      <c r="L158" s="82"/>
    </row>
    <row r="159" spans="1:12" ht="56.25" customHeight="1" x14ac:dyDescent="0.25">
      <c r="A159" s="85">
        <f t="shared" si="8"/>
        <v>146</v>
      </c>
      <c r="B159" s="83" t="s">
        <v>320</v>
      </c>
      <c r="C159" s="84" t="s">
        <v>105</v>
      </c>
      <c r="D159" s="84">
        <v>3</v>
      </c>
      <c r="E159" s="118">
        <v>1271.6300000000001</v>
      </c>
      <c r="F159" s="93"/>
      <c r="G159" s="99">
        <f t="shared" si="9"/>
        <v>0</v>
      </c>
      <c r="H159" s="82"/>
      <c r="I159" s="82"/>
      <c r="J159" s="82"/>
      <c r="K159" s="82"/>
      <c r="L159" s="82"/>
    </row>
    <row r="160" spans="1:12" ht="56.25" customHeight="1" x14ac:dyDescent="0.25">
      <c r="A160" s="85">
        <f t="shared" si="8"/>
        <v>147</v>
      </c>
      <c r="B160" s="83" t="s">
        <v>106</v>
      </c>
      <c r="C160" s="84" t="s">
        <v>105</v>
      </c>
      <c r="D160" s="84">
        <v>2</v>
      </c>
      <c r="E160" s="118">
        <v>4346.9799999999996</v>
      </c>
      <c r="F160" s="93"/>
      <c r="G160" s="99">
        <f t="shared" si="9"/>
        <v>0</v>
      </c>
      <c r="H160" s="82"/>
      <c r="I160" s="82"/>
      <c r="J160" s="82"/>
      <c r="K160" s="82"/>
      <c r="L160" s="82"/>
    </row>
    <row r="161" spans="1:12" ht="56.25" customHeight="1" x14ac:dyDescent="0.25">
      <c r="A161" s="85">
        <f t="shared" si="8"/>
        <v>148</v>
      </c>
      <c r="B161" s="83" t="s">
        <v>262</v>
      </c>
      <c r="C161" s="84" t="s">
        <v>100</v>
      </c>
      <c r="D161" s="84">
        <v>71.858199999999997</v>
      </c>
      <c r="E161" s="118">
        <v>101</v>
      </c>
      <c r="F161" s="93"/>
      <c r="G161" s="99">
        <f t="shared" si="9"/>
        <v>0</v>
      </c>
      <c r="H161" s="82"/>
      <c r="I161" s="82"/>
      <c r="J161" s="82"/>
      <c r="K161" s="82"/>
      <c r="L161" s="82"/>
    </row>
    <row r="162" spans="1:12" ht="45" x14ac:dyDescent="0.25">
      <c r="A162" s="85">
        <f t="shared" si="8"/>
        <v>149</v>
      </c>
      <c r="B162" s="83" t="s">
        <v>129</v>
      </c>
      <c r="C162" s="84" t="s">
        <v>105</v>
      </c>
      <c r="D162" s="84">
        <v>1</v>
      </c>
      <c r="E162" s="118">
        <v>40.700000000000003</v>
      </c>
      <c r="F162" s="93"/>
      <c r="G162" s="99">
        <f t="shared" si="7"/>
        <v>0</v>
      </c>
      <c r="H162" s="81"/>
      <c r="I162" s="81"/>
      <c r="J162" s="94"/>
      <c r="K162" s="82"/>
      <c r="L162" s="82"/>
    </row>
    <row r="163" spans="1:12" x14ac:dyDescent="0.25">
      <c r="A163" s="85">
        <f t="shared" si="8"/>
        <v>150</v>
      </c>
      <c r="B163" s="83" t="s">
        <v>125</v>
      </c>
      <c r="C163" s="84" t="s">
        <v>126</v>
      </c>
      <c r="D163" s="84">
        <v>0.8</v>
      </c>
      <c r="E163" s="118">
        <v>50.62</v>
      </c>
      <c r="F163" s="93"/>
      <c r="G163" s="99">
        <f t="shared" si="7"/>
        <v>0</v>
      </c>
      <c r="H163" s="81"/>
      <c r="I163" s="81"/>
      <c r="J163" s="94"/>
      <c r="K163" s="82"/>
      <c r="L163" s="82"/>
    </row>
    <row r="164" spans="1:12" ht="22.5" x14ac:dyDescent="0.25">
      <c r="A164" s="85">
        <f t="shared" si="8"/>
        <v>151</v>
      </c>
      <c r="B164" s="83" t="s">
        <v>212</v>
      </c>
      <c r="C164" s="84" t="s">
        <v>190</v>
      </c>
      <c r="D164" s="84">
        <v>0.23430909999999999</v>
      </c>
      <c r="E164" s="118">
        <v>160</v>
      </c>
      <c r="F164" s="93"/>
      <c r="G164" s="99">
        <f t="shared" si="7"/>
        <v>0</v>
      </c>
      <c r="H164" s="81"/>
      <c r="I164" s="81"/>
      <c r="J164" s="94"/>
      <c r="K164" s="82"/>
      <c r="L164" s="82"/>
    </row>
    <row r="165" spans="1:12" ht="45" x14ac:dyDescent="0.25">
      <c r="A165" s="85">
        <f t="shared" si="8"/>
        <v>152</v>
      </c>
      <c r="B165" s="83" t="s">
        <v>142</v>
      </c>
      <c r="C165" s="84" t="s">
        <v>104</v>
      </c>
      <c r="D165" s="84">
        <v>5.04</v>
      </c>
      <c r="E165" s="118">
        <v>7.36</v>
      </c>
      <c r="F165" s="93"/>
      <c r="G165" s="99">
        <f t="shared" si="7"/>
        <v>0</v>
      </c>
      <c r="H165" s="81"/>
      <c r="I165" s="81"/>
      <c r="J165" s="94"/>
      <c r="K165" s="82"/>
      <c r="L165" s="82"/>
    </row>
    <row r="166" spans="1:12" ht="22.5" x14ac:dyDescent="0.25">
      <c r="A166" s="85">
        <f t="shared" si="8"/>
        <v>153</v>
      </c>
      <c r="B166" s="83" t="s">
        <v>301</v>
      </c>
      <c r="C166" s="84" t="s">
        <v>197</v>
      </c>
      <c r="D166" s="84">
        <v>3.5316800000000002</v>
      </c>
      <c r="E166" s="118">
        <v>64.099999999999994</v>
      </c>
      <c r="F166" s="93"/>
      <c r="G166" s="99">
        <f>F166*D166</f>
        <v>0</v>
      </c>
      <c r="H166" s="81"/>
      <c r="I166" s="81"/>
      <c r="J166" s="94"/>
      <c r="K166" s="82"/>
      <c r="L166" s="82"/>
    </row>
    <row r="167" spans="1:12" ht="22.5" x14ac:dyDescent="0.25">
      <c r="A167" s="85">
        <f t="shared" si="8"/>
        <v>154</v>
      </c>
      <c r="B167" s="83" t="s">
        <v>115</v>
      </c>
      <c r="C167" s="84" t="s">
        <v>116</v>
      </c>
      <c r="D167" s="84">
        <v>0.28000000000000003</v>
      </c>
      <c r="E167" s="118">
        <v>128</v>
      </c>
      <c r="F167" s="93"/>
      <c r="G167" s="99">
        <f t="shared" si="7"/>
        <v>0</v>
      </c>
      <c r="H167" s="81"/>
      <c r="I167" s="81"/>
      <c r="J167" s="94"/>
      <c r="K167" s="82"/>
      <c r="L167" s="82"/>
    </row>
    <row r="168" spans="1:12" ht="45" x14ac:dyDescent="0.25">
      <c r="A168" s="85">
        <f t="shared" si="8"/>
        <v>155</v>
      </c>
      <c r="B168" s="83" t="s">
        <v>228</v>
      </c>
      <c r="C168" s="84" t="s">
        <v>102</v>
      </c>
      <c r="D168" s="84">
        <v>5.8424999999999996E-3</v>
      </c>
      <c r="E168" s="118">
        <v>5804</v>
      </c>
      <c r="F168" s="93"/>
      <c r="G168" s="99">
        <f t="shared" si="7"/>
        <v>0</v>
      </c>
      <c r="H168" s="81"/>
      <c r="I168" s="81"/>
      <c r="J168" s="94"/>
      <c r="K168" s="82"/>
      <c r="L168" s="82"/>
    </row>
    <row r="169" spans="1:12" ht="22.5" x14ac:dyDescent="0.25">
      <c r="A169" s="85">
        <f t="shared" si="8"/>
        <v>156</v>
      </c>
      <c r="B169" s="83" t="s">
        <v>226</v>
      </c>
      <c r="C169" s="84" t="s">
        <v>102</v>
      </c>
      <c r="D169" s="84">
        <v>7.5773999999999998E-3</v>
      </c>
      <c r="E169" s="118">
        <v>4455.2</v>
      </c>
      <c r="F169" s="93"/>
      <c r="G169" s="99">
        <f t="shared" si="7"/>
        <v>0</v>
      </c>
      <c r="H169" s="81"/>
      <c r="I169" s="81"/>
      <c r="J169" s="94"/>
      <c r="K169" s="82"/>
      <c r="L169" s="82"/>
    </row>
    <row r="170" spans="1:12" x14ac:dyDescent="0.25">
      <c r="A170" s="85">
        <f t="shared" si="8"/>
        <v>157</v>
      </c>
      <c r="B170" s="83" t="s">
        <v>177</v>
      </c>
      <c r="C170" s="84" t="s">
        <v>104</v>
      </c>
      <c r="D170" s="84">
        <v>18</v>
      </c>
      <c r="E170" s="118">
        <v>1.71</v>
      </c>
      <c r="F170" s="93"/>
      <c r="G170" s="99">
        <f t="shared" si="7"/>
        <v>0</v>
      </c>
      <c r="H170" s="81"/>
      <c r="I170" s="81"/>
      <c r="J170" s="94"/>
      <c r="K170" s="82"/>
      <c r="L170" s="82"/>
    </row>
    <row r="171" spans="1:12" ht="22.5" x14ac:dyDescent="0.25">
      <c r="A171" s="85">
        <f t="shared" si="8"/>
        <v>158</v>
      </c>
      <c r="B171" s="83" t="s">
        <v>159</v>
      </c>
      <c r="C171" s="84" t="s">
        <v>105</v>
      </c>
      <c r="D171" s="84">
        <v>2</v>
      </c>
      <c r="E171" s="118">
        <v>15.18</v>
      </c>
      <c r="F171" s="93"/>
      <c r="G171" s="99">
        <f t="shared" si="7"/>
        <v>0</v>
      </c>
      <c r="H171" s="81"/>
      <c r="I171" s="81"/>
      <c r="J171" s="94"/>
      <c r="K171" s="82"/>
      <c r="L171" s="82"/>
    </row>
    <row r="172" spans="1:12" ht="33.75" x14ac:dyDescent="0.25">
      <c r="A172" s="85">
        <f t="shared" si="8"/>
        <v>159</v>
      </c>
      <c r="B172" s="83" t="s">
        <v>206</v>
      </c>
      <c r="C172" s="84" t="s">
        <v>116</v>
      </c>
      <c r="D172" s="84">
        <v>1.2120839999999999</v>
      </c>
      <c r="E172" s="118">
        <v>24</v>
      </c>
      <c r="F172" s="93"/>
      <c r="G172" s="99">
        <f t="shared" si="7"/>
        <v>0</v>
      </c>
      <c r="H172" s="81"/>
      <c r="I172" s="81"/>
      <c r="J172" s="94"/>
      <c r="K172" s="82"/>
      <c r="L172" s="82"/>
    </row>
    <row r="173" spans="1:12" ht="22.5" x14ac:dyDescent="0.25">
      <c r="A173" s="85">
        <f t="shared" si="8"/>
        <v>160</v>
      </c>
      <c r="B173" s="83" t="s">
        <v>191</v>
      </c>
      <c r="C173" s="84" t="s">
        <v>190</v>
      </c>
      <c r="D173" s="84">
        <v>5.0000000000000001E-3</v>
      </c>
      <c r="E173" s="118">
        <v>5650</v>
      </c>
      <c r="F173" s="93"/>
      <c r="G173" s="99">
        <f t="shared" si="7"/>
        <v>0</v>
      </c>
      <c r="H173" s="81"/>
      <c r="I173" s="81"/>
      <c r="J173" s="94"/>
      <c r="K173" s="82"/>
      <c r="L173" s="82"/>
    </row>
    <row r="174" spans="1:12" ht="22.5" x14ac:dyDescent="0.25">
      <c r="A174" s="85">
        <f t="shared" si="8"/>
        <v>161</v>
      </c>
      <c r="B174" s="83" t="s">
        <v>204</v>
      </c>
      <c r="C174" s="84" t="s">
        <v>116</v>
      </c>
      <c r="D174" s="84">
        <v>2.3030910000000002</v>
      </c>
      <c r="E174" s="118">
        <v>12</v>
      </c>
      <c r="F174" s="93"/>
      <c r="G174" s="99">
        <f t="shared" si="7"/>
        <v>0</v>
      </c>
      <c r="H174" s="81"/>
      <c r="I174" s="81"/>
      <c r="J174" s="94"/>
      <c r="K174" s="82"/>
      <c r="L174" s="82"/>
    </row>
    <row r="175" spans="1:12" x14ac:dyDescent="0.25">
      <c r="A175" s="85">
        <f t="shared" si="8"/>
        <v>162</v>
      </c>
      <c r="B175" s="83" t="s">
        <v>220</v>
      </c>
      <c r="C175" s="84" t="s">
        <v>100</v>
      </c>
      <c r="D175" s="84">
        <v>2.496</v>
      </c>
      <c r="E175" s="118">
        <v>10.199999999999999</v>
      </c>
      <c r="F175" s="93"/>
      <c r="G175" s="99">
        <f t="shared" si="7"/>
        <v>0</v>
      </c>
      <c r="H175" s="81"/>
      <c r="I175" s="81"/>
      <c r="J175" s="94"/>
      <c r="K175" s="82"/>
      <c r="L175" s="82"/>
    </row>
    <row r="176" spans="1:12" x14ac:dyDescent="0.25">
      <c r="A176" s="85">
        <f t="shared" si="8"/>
        <v>163</v>
      </c>
      <c r="B176" s="83" t="s">
        <v>245</v>
      </c>
      <c r="C176" s="84" t="s">
        <v>100</v>
      </c>
      <c r="D176" s="84">
        <v>4.0352300000000003</v>
      </c>
      <c r="E176" s="118">
        <v>6.2</v>
      </c>
      <c r="F176" s="93"/>
      <c r="G176" s="99">
        <f t="shared" si="7"/>
        <v>0</v>
      </c>
      <c r="H176" s="81"/>
      <c r="I176" s="81"/>
      <c r="J176" s="94"/>
      <c r="K176" s="82"/>
      <c r="L176" s="82"/>
    </row>
    <row r="177" spans="1:12" ht="22.5" x14ac:dyDescent="0.25">
      <c r="A177" s="85">
        <f t="shared" si="8"/>
        <v>164</v>
      </c>
      <c r="B177" s="83" t="s">
        <v>223</v>
      </c>
      <c r="C177" s="84" t="s">
        <v>102</v>
      </c>
      <c r="D177" s="84">
        <v>4.1508999999999999E-3</v>
      </c>
      <c r="E177" s="118">
        <v>5989</v>
      </c>
      <c r="F177" s="93"/>
      <c r="G177" s="99">
        <f t="shared" si="7"/>
        <v>0</v>
      </c>
      <c r="H177" s="81"/>
      <c r="I177" s="81"/>
      <c r="J177" s="94"/>
      <c r="K177" s="82"/>
      <c r="L177" s="82"/>
    </row>
    <row r="178" spans="1:12" ht="45" x14ac:dyDescent="0.25">
      <c r="A178" s="85">
        <f t="shared" si="8"/>
        <v>165</v>
      </c>
      <c r="B178" s="83" t="s">
        <v>146</v>
      </c>
      <c r="C178" s="84" t="s">
        <v>104</v>
      </c>
      <c r="D178" s="84">
        <v>2.0499999999999998</v>
      </c>
      <c r="E178" s="118">
        <v>11.91</v>
      </c>
      <c r="F178" s="93"/>
      <c r="G178" s="99">
        <f t="shared" si="7"/>
        <v>0</v>
      </c>
      <c r="H178" s="81"/>
      <c r="I178" s="81"/>
      <c r="J178" s="94"/>
      <c r="K178" s="82"/>
      <c r="L178" s="82"/>
    </row>
    <row r="179" spans="1:12" ht="22.5" x14ac:dyDescent="0.25">
      <c r="A179" s="85">
        <f t="shared" si="8"/>
        <v>166</v>
      </c>
      <c r="B179" s="83" t="s">
        <v>217</v>
      </c>
      <c r="C179" s="84" t="s">
        <v>102</v>
      </c>
      <c r="D179" s="84">
        <v>1.4350000000000001E-3</v>
      </c>
      <c r="E179" s="118">
        <v>16974</v>
      </c>
      <c r="F179" s="93"/>
      <c r="G179" s="99">
        <f t="shared" si="7"/>
        <v>0</v>
      </c>
      <c r="H179" s="81"/>
      <c r="I179" s="81"/>
      <c r="J179" s="94"/>
      <c r="K179" s="82"/>
      <c r="L179" s="82"/>
    </row>
    <row r="180" spans="1:12" ht="22.5" x14ac:dyDescent="0.25">
      <c r="A180" s="85">
        <f t="shared" si="8"/>
        <v>167</v>
      </c>
      <c r="B180" s="83" t="s">
        <v>227</v>
      </c>
      <c r="C180" s="84" t="s">
        <v>102</v>
      </c>
      <c r="D180" s="84">
        <v>2.1329999999999999E-3</v>
      </c>
      <c r="E180" s="118">
        <v>11000</v>
      </c>
      <c r="F180" s="93"/>
      <c r="G180" s="99">
        <f t="shared" si="7"/>
        <v>0</v>
      </c>
      <c r="H180" s="81"/>
      <c r="I180" s="81"/>
      <c r="J180" s="94"/>
      <c r="K180" s="82"/>
      <c r="L180" s="82"/>
    </row>
    <row r="181" spans="1:12" ht="22.5" x14ac:dyDescent="0.25">
      <c r="A181" s="85">
        <f t="shared" si="8"/>
        <v>168</v>
      </c>
      <c r="B181" s="83" t="s">
        <v>157</v>
      </c>
      <c r="C181" s="84" t="s">
        <v>105</v>
      </c>
      <c r="D181" s="84">
        <v>8</v>
      </c>
      <c r="E181" s="118">
        <v>2.87</v>
      </c>
      <c r="F181" s="93"/>
      <c r="G181" s="99">
        <f t="shared" si="7"/>
        <v>0</v>
      </c>
      <c r="H181" s="81"/>
      <c r="I181" s="81"/>
      <c r="J181" s="94"/>
      <c r="K181" s="82"/>
      <c r="L181" s="82"/>
    </row>
    <row r="182" spans="1:12" ht="22.5" x14ac:dyDescent="0.25">
      <c r="A182" s="85">
        <f t="shared" si="8"/>
        <v>169</v>
      </c>
      <c r="B182" s="83" t="s">
        <v>211</v>
      </c>
      <c r="C182" s="84" t="s">
        <v>116</v>
      </c>
      <c r="D182" s="84">
        <v>0.25140000000000001</v>
      </c>
      <c r="E182" s="118">
        <v>86</v>
      </c>
      <c r="F182" s="93"/>
      <c r="G182" s="99">
        <f t="shared" si="7"/>
        <v>0</v>
      </c>
      <c r="H182" s="81"/>
      <c r="I182" s="81"/>
      <c r="J182" s="94"/>
      <c r="K182" s="82"/>
      <c r="L182" s="82"/>
    </row>
    <row r="183" spans="1:12" ht="33.75" x14ac:dyDescent="0.25">
      <c r="A183" s="85">
        <f t="shared" si="8"/>
        <v>170</v>
      </c>
      <c r="B183" s="83" t="s">
        <v>161</v>
      </c>
      <c r="C183" s="84" t="s">
        <v>105</v>
      </c>
      <c r="D183" s="84">
        <v>1</v>
      </c>
      <c r="E183" s="118">
        <v>20.8</v>
      </c>
      <c r="F183" s="93"/>
      <c r="G183" s="99">
        <f t="shared" si="7"/>
        <v>0</v>
      </c>
      <c r="H183" s="81"/>
      <c r="I183" s="81"/>
      <c r="J183" s="94"/>
      <c r="K183" s="82"/>
      <c r="L183" s="82"/>
    </row>
    <row r="184" spans="1:12" ht="22.5" x14ac:dyDescent="0.25">
      <c r="A184" s="85">
        <f t="shared" si="8"/>
        <v>171</v>
      </c>
      <c r="B184" s="83" t="s">
        <v>208</v>
      </c>
      <c r="C184" s="84" t="s">
        <v>102</v>
      </c>
      <c r="D184" s="84">
        <v>2.3896E-3</v>
      </c>
      <c r="E184" s="118">
        <v>8475</v>
      </c>
      <c r="F184" s="93"/>
      <c r="G184" s="99">
        <f t="shared" si="7"/>
        <v>0</v>
      </c>
      <c r="H184" s="81"/>
      <c r="I184" s="81"/>
      <c r="J184" s="94"/>
      <c r="K184" s="82"/>
      <c r="L184" s="82"/>
    </row>
    <row r="185" spans="1:12" x14ac:dyDescent="0.25">
      <c r="A185" s="85">
        <f t="shared" si="8"/>
        <v>172</v>
      </c>
      <c r="B185" s="83" t="s">
        <v>314</v>
      </c>
      <c r="C185" s="84" t="s">
        <v>113</v>
      </c>
      <c r="D185" s="84">
        <v>1.9</v>
      </c>
      <c r="E185" s="118">
        <v>10.26</v>
      </c>
      <c r="F185" s="93"/>
      <c r="G185" s="99">
        <f t="shared" si="7"/>
        <v>0</v>
      </c>
      <c r="H185" s="81"/>
      <c r="I185" s="81"/>
      <c r="J185" s="94"/>
      <c r="K185" s="82"/>
      <c r="L185" s="82"/>
    </row>
    <row r="186" spans="1:12" x14ac:dyDescent="0.25">
      <c r="A186" s="85">
        <f t="shared" si="8"/>
        <v>173</v>
      </c>
      <c r="B186" s="83" t="s">
        <v>170</v>
      </c>
      <c r="C186" s="84" t="s">
        <v>116</v>
      </c>
      <c r="D186" s="84">
        <v>0.02</v>
      </c>
      <c r="E186" s="118">
        <v>899</v>
      </c>
      <c r="F186" s="93"/>
      <c r="G186" s="99">
        <f t="shared" si="7"/>
        <v>0</v>
      </c>
      <c r="H186" s="81"/>
      <c r="I186" s="81"/>
      <c r="J186" s="94"/>
      <c r="K186" s="82"/>
      <c r="L186" s="82"/>
    </row>
    <row r="187" spans="1:12" ht="22.5" x14ac:dyDescent="0.25">
      <c r="A187" s="85">
        <f t="shared" si="8"/>
        <v>174</v>
      </c>
      <c r="B187" s="83" t="s">
        <v>218</v>
      </c>
      <c r="C187" s="84" t="s">
        <v>102</v>
      </c>
      <c r="D187" s="84">
        <v>1.446E-3</v>
      </c>
      <c r="E187" s="118">
        <v>12430</v>
      </c>
      <c r="F187" s="93"/>
      <c r="G187" s="99">
        <f t="shared" si="7"/>
        <v>0</v>
      </c>
      <c r="H187" s="81"/>
      <c r="I187" s="81"/>
      <c r="J187" s="94"/>
      <c r="K187" s="82"/>
      <c r="L187" s="82"/>
    </row>
    <row r="188" spans="1:12" x14ac:dyDescent="0.25">
      <c r="A188" s="85">
        <f t="shared" si="8"/>
        <v>175</v>
      </c>
      <c r="B188" s="83" t="s">
        <v>195</v>
      </c>
      <c r="C188" s="84" t="s">
        <v>98</v>
      </c>
      <c r="D188" s="84">
        <v>7.2043754</v>
      </c>
      <c r="E188" s="118">
        <v>2.44</v>
      </c>
      <c r="F188" s="93"/>
      <c r="G188" s="99">
        <f t="shared" si="7"/>
        <v>0</v>
      </c>
      <c r="H188" s="81"/>
      <c r="I188" s="81"/>
      <c r="J188" s="94"/>
      <c r="K188" s="82"/>
      <c r="L188" s="82"/>
    </row>
    <row r="189" spans="1:12" ht="33.75" x14ac:dyDescent="0.25">
      <c r="A189" s="85">
        <f t="shared" si="8"/>
        <v>176</v>
      </c>
      <c r="B189" s="83" t="s">
        <v>160</v>
      </c>
      <c r="C189" s="84" t="s">
        <v>105</v>
      </c>
      <c r="D189" s="84">
        <v>2</v>
      </c>
      <c r="E189" s="118">
        <v>7.95</v>
      </c>
      <c r="F189" s="93"/>
      <c r="G189" s="99">
        <f t="shared" si="7"/>
        <v>0</v>
      </c>
      <c r="H189" s="81"/>
      <c r="I189" s="81"/>
      <c r="J189" s="94"/>
      <c r="K189" s="82"/>
      <c r="L189" s="82"/>
    </row>
    <row r="190" spans="1:12" x14ac:dyDescent="0.25">
      <c r="A190" s="85">
        <f t="shared" si="8"/>
        <v>177</v>
      </c>
      <c r="B190" s="83" t="s">
        <v>250</v>
      </c>
      <c r="C190" s="84" t="s">
        <v>113</v>
      </c>
      <c r="D190" s="84">
        <v>0.8</v>
      </c>
      <c r="E190" s="118">
        <v>19.61</v>
      </c>
      <c r="F190" s="93"/>
      <c r="G190" s="99">
        <f t="shared" si="7"/>
        <v>0</v>
      </c>
      <c r="H190" s="81"/>
      <c r="I190" s="81"/>
      <c r="J190" s="94"/>
      <c r="K190" s="82"/>
      <c r="L190" s="82"/>
    </row>
    <row r="191" spans="1:12" ht="22.5" x14ac:dyDescent="0.25">
      <c r="A191" s="85">
        <f t="shared" si="8"/>
        <v>178</v>
      </c>
      <c r="B191" s="83" t="s">
        <v>117</v>
      </c>
      <c r="C191" s="84" t="s">
        <v>116</v>
      </c>
      <c r="D191" s="84">
        <v>0.12</v>
      </c>
      <c r="E191" s="118">
        <v>128</v>
      </c>
      <c r="F191" s="93"/>
      <c r="G191" s="99">
        <f t="shared" si="7"/>
        <v>0</v>
      </c>
      <c r="H191" s="81"/>
      <c r="I191" s="81"/>
      <c r="J191" s="94"/>
      <c r="K191" s="82"/>
      <c r="L191" s="82"/>
    </row>
    <row r="192" spans="1:12" ht="22.5" x14ac:dyDescent="0.25">
      <c r="A192" s="85">
        <f t="shared" si="8"/>
        <v>179</v>
      </c>
      <c r="B192" s="83" t="s">
        <v>249</v>
      </c>
      <c r="C192" s="84" t="s">
        <v>105</v>
      </c>
      <c r="D192" s="84">
        <v>0.19475000000000001</v>
      </c>
      <c r="E192" s="118">
        <v>72.8</v>
      </c>
      <c r="F192" s="93"/>
      <c r="G192" s="99">
        <f t="shared" ref="G192:G197" si="10">F192*D192</f>
        <v>0</v>
      </c>
      <c r="H192" s="81"/>
      <c r="I192" s="81"/>
      <c r="J192" s="94"/>
      <c r="K192" s="82"/>
      <c r="L192" s="82"/>
    </row>
    <row r="193" spans="1:12" ht="22.5" x14ac:dyDescent="0.25">
      <c r="A193" s="85">
        <f t="shared" si="8"/>
        <v>180</v>
      </c>
      <c r="B193" s="83" t="s">
        <v>221</v>
      </c>
      <c r="C193" s="84" t="s">
        <v>98</v>
      </c>
      <c r="D193" s="84">
        <v>2.8000000000000001E-2</v>
      </c>
      <c r="E193" s="118">
        <v>485.9</v>
      </c>
      <c r="F193" s="93"/>
      <c r="G193" s="99">
        <f t="shared" si="10"/>
        <v>0</v>
      </c>
      <c r="H193" s="81"/>
      <c r="I193" s="81"/>
      <c r="J193" s="94"/>
      <c r="K193" s="82"/>
      <c r="L193" s="82"/>
    </row>
    <row r="194" spans="1:12" ht="22.5" x14ac:dyDescent="0.25">
      <c r="A194" s="85">
        <f t="shared" si="8"/>
        <v>181</v>
      </c>
      <c r="B194" s="83" t="s">
        <v>134</v>
      </c>
      <c r="C194" s="84" t="s">
        <v>105</v>
      </c>
      <c r="D194" s="84">
        <v>13</v>
      </c>
      <c r="E194" s="118">
        <v>1.02</v>
      </c>
      <c r="F194" s="93"/>
      <c r="G194" s="99">
        <f t="shared" si="10"/>
        <v>0</v>
      </c>
      <c r="H194" s="81"/>
      <c r="I194" s="81"/>
      <c r="J194" s="94"/>
      <c r="K194" s="82"/>
      <c r="L194" s="82"/>
    </row>
    <row r="195" spans="1:12" x14ac:dyDescent="0.25">
      <c r="A195" s="85">
        <f t="shared" si="8"/>
        <v>182</v>
      </c>
      <c r="B195" s="83" t="s">
        <v>215</v>
      </c>
      <c r="C195" s="84" t="s">
        <v>113</v>
      </c>
      <c r="D195" s="84">
        <v>2</v>
      </c>
      <c r="E195" s="118">
        <v>6.5</v>
      </c>
      <c r="F195" s="93"/>
      <c r="G195" s="99">
        <f t="shared" si="10"/>
        <v>0</v>
      </c>
      <c r="H195" s="81"/>
      <c r="I195" s="81"/>
      <c r="J195" s="94"/>
      <c r="K195" s="82"/>
      <c r="L195" s="82"/>
    </row>
    <row r="196" spans="1:12" ht="22.5" x14ac:dyDescent="0.25">
      <c r="A196" s="85">
        <f t="shared" si="8"/>
        <v>183</v>
      </c>
      <c r="B196" s="83" t="s">
        <v>225</v>
      </c>
      <c r="C196" s="84" t="s">
        <v>102</v>
      </c>
      <c r="D196" s="84">
        <v>1.6747999999999999E-3</v>
      </c>
      <c r="E196" s="118">
        <v>7590</v>
      </c>
      <c r="F196" s="93"/>
      <c r="G196" s="99">
        <f t="shared" si="10"/>
        <v>0</v>
      </c>
      <c r="H196" s="81"/>
      <c r="I196" s="81"/>
      <c r="J196" s="94"/>
      <c r="K196" s="82"/>
      <c r="L196" s="82"/>
    </row>
    <row r="197" spans="1:12" ht="23.25" thickBot="1" x14ac:dyDescent="0.3">
      <c r="A197" s="85">
        <f t="shared" si="8"/>
        <v>184</v>
      </c>
      <c r="B197" s="83" t="s">
        <v>135</v>
      </c>
      <c r="C197" s="84" t="s">
        <v>105</v>
      </c>
      <c r="D197" s="84">
        <v>12</v>
      </c>
      <c r="E197" s="118">
        <v>1.02</v>
      </c>
      <c r="F197" s="93"/>
      <c r="G197" s="99">
        <f t="shared" si="10"/>
        <v>0</v>
      </c>
      <c r="H197" s="81"/>
      <c r="I197" s="81"/>
      <c r="J197" s="94"/>
      <c r="K197" s="82"/>
      <c r="L197" s="82"/>
    </row>
    <row r="198" spans="1:12" ht="15" customHeight="1" thickBot="1" x14ac:dyDescent="0.3">
      <c r="A198" s="103"/>
      <c r="B198" s="141" t="s">
        <v>326</v>
      </c>
      <c r="C198" s="141"/>
      <c r="D198" s="141"/>
      <c r="E198" s="141"/>
      <c r="F198" s="141"/>
      <c r="G198" s="131">
        <f>SUM(G14:G197)</f>
        <v>0</v>
      </c>
      <c r="H198" s="95"/>
      <c r="I198" s="95"/>
      <c r="J198" s="95"/>
      <c r="K198" s="82"/>
      <c r="L198" s="82"/>
    </row>
    <row r="199" spans="1:12" ht="15" customHeight="1" thickBot="1" x14ac:dyDescent="0.3">
      <c r="A199" s="103"/>
      <c r="B199" s="141" t="s">
        <v>253</v>
      </c>
      <c r="C199" s="141"/>
      <c r="D199" s="141"/>
      <c r="E199" s="141"/>
      <c r="F199" s="141"/>
      <c r="G199" s="101"/>
      <c r="H199" s="95"/>
      <c r="I199" s="95"/>
      <c r="J199" s="95"/>
      <c r="K199" s="82"/>
      <c r="L199" s="82"/>
    </row>
    <row r="200" spans="1:12" ht="22.5" x14ac:dyDescent="0.25">
      <c r="A200" s="109">
        <v>1</v>
      </c>
      <c r="B200" s="108" t="s">
        <v>122</v>
      </c>
      <c r="C200" s="107" t="s">
        <v>105</v>
      </c>
      <c r="D200" s="107">
        <v>8</v>
      </c>
      <c r="E200" s="119">
        <v>166.71</v>
      </c>
      <c r="F200" s="106"/>
      <c r="G200" s="106">
        <f>F200*D200</f>
        <v>0</v>
      </c>
      <c r="H200" s="81"/>
      <c r="I200" s="81"/>
      <c r="J200" s="94"/>
      <c r="K200" s="82"/>
      <c r="L200" s="82"/>
    </row>
    <row r="201" spans="1:12" ht="45" x14ac:dyDescent="0.25">
      <c r="A201" s="86">
        <f>A200+1</f>
        <v>2</v>
      </c>
      <c r="B201" s="83" t="s">
        <v>273</v>
      </c>
      <c r="C201" s="84" t="s">
        <v>105</v>
      </c>
      <c r="D201" s="84">
        <v>1</v>
      </c>
      <c r="E201" s="120">
        <v>746.85</v>
      </c>
      <c r="F201" s="102"/>
      <c r="G201" s="99">
        <f t="shared" ref="G201:G209" si="11">F201*D201</f>
        <v>0</v>
      </c>
      <c r="H201" s="81"/>
      <c r="I201" s="81"/>
      <c r="J201" s="94"/>
      <c r="K201" s="82"/>
      <c r="L201" s="82"/>
    </row>
    <row r="202" spans="1:12" ht="22.5" x14ac:dyDescent="0.25">
      <c r="A202" s="86">
        <f t="shared" ref="A202:A209" si="12">A201+1</f>
        <v>3</v>
      </c>
      <c r="B202" s="83" t="s">
        <v>132</v>
      </c>
      <c r="C202" s="84" t="s">
        <v>105</v>
      </c>
      <c r="D202" s="84">
        <v>1</v>
      </c>
      <c r="E202" s="120">
        <v>164.9</v>
      </c>
      <c r="F202" s="102"/>
      <c r="G202" s="99">
        <f t="shared" si="11"/>
        <v>0</v>
      </c>
      <c r="H202" s="81"/>
      <c r="I202" s="81"/>
      <c r="J202" s="94"/>
      <c r="K202" s="82"/>
      <c r="L202" s="82"/>
    </row>
    <row r="203" spans="1:12" ht="22.5" x14ac:dyDescent="0.25">
      <c r="A203" s="86">
        <f t="shared" si="12"/>
        <v>4</v>
      </c>
      <c r="B203" s="83" t="s">
        <v>130</v>
      </c>
      <c r="C203" s="84" t="s">
        <v>105</v>
      </c>
      <c r="D203" s="84">
        <v>1</v>
      </c>
      <c r="E203" s="120">
        <v>240.18</v>
      </c>
      <c r="F203" s="102"/>
      <c r="G203" s="99">
        <f t="shared" si="11"/>
        <v>0</v>
      </c>
      <c r="H203" s="81"/>
      <c r="I203" s="81"/>
      <c r="J203" s="94"/>
      <c r="K203" s="82"/>
      <c r="L203" s="82"/>
    </row>
    <row r="204" spans="1:12" x14ac:dyDescent="0.25">
      <c r="A204" s="86">
        <f t="shared" si="12"/>
        <v>5</v>
      </c>
      <c r="B204" s="83" t="s">
        <v>150</v>
      </c>
      <c r="C204" s="84" t="s">
        <v>105</v>
      </c>
      <c r="D204" s="84">
        <v>1</v>
      </c>
      <c r="E204" s="120">
        <v>417.67</v>
      </c>
      <c r="F204" s="102"/>
      <c r="G204" s="99">
        <f t="shared" si="11"/>
        <v>0</v>
      </c>
      <c r="H204" s="81"/>
      <c r="I204" s="81"/>
      <c r="J204" s="94"/>
      <c r="K204" s="82"/>
      <c r="L204" s="82"/>
    </row>
    <row r="205" spans="1:12" x14ac:dyDescent="0.25">
      <c r="A205" s="86">
        <f t="shared" si="12"/>
        <v>6</v>
      </c>
      <c r="B205" s="83" t="s">
        <v>139</v>
      </c>
      <c r="C205" s="84" t="s">
        <v>105</v>
      </c>
      <c r="D205" s="84">
        <v>1</v>
      </c>
      <c r="E205" s="120">
        <v>2008</v>
      </c>
      <c r="F205" s="102"/>
      <c r="G205" s="99">
        <f t="shared" si="11"/>
        <v>0</v>
      </c>
      <c r="H205" s="81"/>
      <c r="I205" s="81"/>
      <c r="J205" s="94"/>
      <c r="K205" s="82"/>
      <c r="L205" s="82"/>
    </row>
    <row r="206" spans="1:12" x14ac:dyDescent="0.25">
      <c r="A206" s="86">
        <f t="shared" si="12"/>
        <v>7</v>
      </c>
      <c r="B206" s="83" t="s">
        <v>178</v>
      </c>
      <c r="C206" s="84" t="s">
        <v>179</v>
      </c>
      <c r="D206" s="84">
        <v>1</v>
      </c>
      <c r="E206" s="120">
        <v>2433.3000000000002</v>
      </c>
      <c r="F206" s="102"/>
      <c r="G206" s="99">
        <f t="shared" si="11"/>
        <v>0</v>
      </c>
      <c r="H206" s="81"/>
      <c r="I206" s="81"/>
      <c r="J206" s="94"/>
      <c r="K206" s="82"/>
      <c r="L206" s="82"/>
    </row>
    <row r="207" spans="1:12" ht="33.75" x14ac:dyDescent="0.25">
      <c r="A207" s="86">
        <f t="shared" si="12"/>
        <v>8</v>
      </c>
      <c r="B207" s="83" t="s">
        <v>137</v>
      </c>
      <c r="C207" s="84" t="s">
        <v>105</v>
      </c>
      <c r="D207" s="84">
        <v>1</v>
      </c>
      <c r="E207" s="120">
        <v>5027.3</v>
      </c>
      <c r="F207" s="102"/>
      <c r="G207" s="99">
        <f t="shared" si="11"/>
        <v>0</v>
      </c>
      <c r="H207" s="81"/>
      <c r="I207" s="81"/>
      <c r="J207" s="94"/>
      <c r="K207" s="82"/>
      <c r="L207" s="82"/>
    </row>
    <row r="208" spans="1:12" x14ac:dyDescent="0.25">
      <c r="A208" s="86">
        <f t="shared" si="12"/>
        <v>9</v>
      </c>
      <c r="B208" s="83" t="s">
        <v>141</v>
      </c>
      <c r="C208" s="84" t="s">
        <v>105</v>
      </c>
      <c r="D208" s="84">
        <v>1</v>
      </c>
      <c r="E208" s="120">
        <v>682.73</v>
      </c>
      <c r="F208" s="102"/>
      <c r="G208" s="99">
        <f t="shared" si="11"/>
        <v>0</v>
      </c>
      <c r="H208" s="81"/>
      <c r="I208" s="81"/>
      <c r="J208" s="94"/>
      <c r="K208" s="82"/>
      <c r="L208" s="82"/>
    </row>
    <row r="209" spans="1:12" ht="15.75" thickBot="1" x14ac:dyDescent="0.3">
      <c r="A209" s="87">
        <f t="shared" si="12"/>
        <v>10</v>
      </c>
      <c r="B209" s="88" t="s">
        <v>131</v>
      </c>
      <c r="C209" s="89" t="s">
        <v>105</v>
      </c>
      <c r="D209" s="89">
        <v>1</v>
      </c>
      <c r="E209" s="121">
        <v>224.3</v>
      </c>
      <c r="F209" s="105"/>
      <c r="G209" s="100">
        <f t="shared" si="11"/>
        <v>0</v>
      </c>
      <c r="H209" s="81"/>
      <c r="I209" s="81"/>
      <c r="J209" s="94"/>
      <c r="K209" s="82"/>
      <c r="L209" s="82"/>
    </row>
    <row r="210" spans="1:12" ht="16.5" thickBot="1" x14ac:dyDescent="0.3">
      <c r="A210" s="90"/>
      <c r="B210" s="91" t="s">
        <v>315</v>
      </c>
      <c r="C210" s="92"/>
      <c r="D210" s="92"/>
      <c r="E210" s="122"/>
      <c r="F210" s="92"/>
      <c r="G210" s="110">
        <f>SUM(G200:G209)</f>
        <v>0</v>
      </c>
      <c r="H210" s="82"/>
      <c r="I210" s="82"/>
      <c r="J210" s="82"/>
      <c r="K210" s="82"/>
      <c r="L210" s="82"/>
    </row>
    <row r="212" spans="1:12" ht="15.75" x14ac:dyDescent="0.25">
      <c r="A212" s="32"/>
      <c r="B212" t="s">
        <v>254</v>
      </c>
      <c r="F212" t="s">
        <v>255</v>
      </c>
    </row>
    <row r="213" spans="1:12" ht="15.75" x14ac:dyDescent="0.25">
      <c r="A213" s="32"/>
      <c r="B213" t="s">
        <v>327</v>
      </c>
      <c r="F213" t="s">
        <v>328</v>
      </c>
    </row>
    <row r="214" spans="1:12" ht="15.75" x14ac:dyDescent="0.25">
      <c r="A214" s="32"/>
      <c r="B214" t="s">
        <v>329</v>
      </c>
      <c r="F214" t="s">
        <v>328</v>
      </c>
    </row>
    <row r="215" spans="1:12" ht="15.75" x14ac:dyDescent="0.25">
      <c r="A215" s="32"/>
      <c r="B215" t="s">
        <v>330</v>
      </c>
      <c r="F215" t="s">
        <v>328</v>
      </c>
    </row>
    <row r="216" spans="1:12" ht="15.75" x14ac:dyDescent="0.25">
      <c r="A216" s="32"/>
      <c r="B216" t="s">
        <v>331</v>
      </c>
      <c r="F216" t="s">
        <v>331</v>
      </c>
    </row>
    <row r="217" spans="1:12" ht="15.75" x14ac:dyDescent="0.25">
      <c r="A217" s="32"/>
    </row>
    <row r="218" spans="1:12" ht="15.75" x14ac:dyDescent="0.25">
      <c r="A218" s="32"/>
    </row>
    <row r="219" spans="1:12" s="75" customFormat="1" x14ac:dyDescent="0.25">
      <c r="B219" s="75" t="s">
        <v>94</v>
      </c>
      <c r="E219" s="123"/>
    </row>
    <row r="220" spans="1:12" s="75" customFormat="1" x14ac:dyDescent="0.25">
      <c r="E220" s="123"/>
    </row>
    <row r="221" spans="1:12" s="75" customFormat="1" x14ac:dyDescent="0.25">
      <c r="B221" s="75" t="s">
        <v>95</v>
      </c>
      <c r="C221" s="111"/>
      <c r="E221" s="124"/>
      <c r="G221" s="111"/>
    </row>
  </sheetData>
  <mergeCells count="5">
    <mergeCell ref="B199:F199"/>
    <mergeCell ref="B198:F198"/>
    <mergeCell ref="B8:G8"/>
    <mergeCell ref="C4:E4"/>
    <mergeCell ref="B7:F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6"/>
  <sheetViews>
    <sheetView workbookViewId="0">
      <selection activeCell="C12" sqref="C12"/>
    </sheetView>
  </sheetViews>
  <sheetFormatPr defaultRowHeight="15" x14ac:dyDescent="0.25"/>
  <cols>
    <col min="1" max="1" width="6.5703125" customWidth="1"/>
    <col min="2" max="2" width="12.42578125" customWidth="1"/>
    <col min="3" max="3" width="40.5703125" customWidth="1"/>
    <col min="4" max="4" width="13.5703125" customWidth="1"/>
    <col min="5" max="5" width="10.85546875" customWidth="1"/>
    <col min="6" max="6" width="14.7109375" customWidth="1"/>
  </cols>
  <sheetData>
    <row r="2" spans="1:7" x14ac:dyDescent="0.25">
      <c r="F2" s="113" t="s">
        <v>323</v>
      </c>
    </row>
    <row r="3" spans="1:7" x14ac:dyDescent="0.25">
      <c r="F3" s="113" t="s">
        <v>322</v>
      </c>
    </row>
    <row r="5" spans="1:7" ht="31.15" customHeight="1" x14ac:dyDescent="0.25">
      <c r="A5" s="73"/>
      <c r="B5" s="142" t="s">
        <v>69</v>
      </c>
      <c r="C5" s="142"/>
      <c r="D5" s="142"/>
      <c r="E5" s="142"/>
      <c r="F5" s="74"/>
    </row>
    <row r="6" spans="1:7" ht="48.75" customHeight="1" x14ac:dyDescent="0.25">
      <c r="A6" s="52"/>
      <c r="B6" s="139" t="s">
        <v>181</v>
      </c>
      <c r="C6" s="139"/>
      <c r="D6" s="139"/>
      <c r="E6" s="139"/>
      <c r="F6" s="139"/>
    </row>
    <row r="7" spans="1:7" ht="40.5" customHeight="1" x14ac:dyDescent="0.25">
      <c r="A7" s="68"/>
      <c r="B7" s="139" t="s">
        <v>332</v>
      </c>
      <c r="C7" s="139"/>
      <c r="D7" s="139"/>
      <c r="E7" s="139"/>
      <c r="F7" s="139"/>
    </row>
    <row r="8" spans="1:7" ht="16.5" thickBot="1" x14ac:dyDescent="0.3">
      <c r="A8" s="24"/>
    </row>
    <row r="9" spans="1:7" ht="109.9" customHeight="1" x14ac:dyDescent="0.25">
      <c r="A9" s="143" t="s">
        <v>0</v>
      </c>
      <c r="B9" s="143" t="s">
        <v>70</v>
      </c>
      <c r="C9" s="143" t="s">
        <v>67</v>
      </c>
      <c r="D9" s="143" t="s">
        <v>71</v>
      </c>
      <c r="E9" s="143" t="s">
        <v>72</v>
      </c>
      <c r="F9" s="143" t="s">
        <v>73</v>
      </c>
      <c r="G9" s="25"/>
    </row>
    <row r="10" spans="1:7" ht="15.75" thickBot="1" x14ac:dyDescent="0.3">
      <c r="A10" s="144"/>
      <c r="B10" s="144"/>
      <c r="C10" s="144"/>
      <c r="D10" s="144"/>
      <c r="E10" s="144"/>
      <c r="F10" s="144"/>
      <c r="G10" s="25"/>
    </row>
    <row r="11" spans="1:7" ht="16.5" thickBot="1" x14ac:dyDescent="0.3">
      <c r="A11" s="26">
        <v>1</v>
      </c>
      <c r="B11" s="27">
        <v>2</v>
      </c>
      <c r="C11" s="27">
        <v>3</v>
      </c>
      <c r="D11" s="27">
        <v>4</v>
      </c>
      <c r="E11" s="27">
        <v>5</v>
      </c>
      <c r="F11" s="27">
        <v>6</v>
      </c>
      <c r="G11" s="25"/>
    </row>
    <row r="12" spans="1:7" ht="48" thickBot="1" x14ac:dyDescent="0.3">
      <c r="A12" s="28">
        <v>1</v>
      </c>
      <c r="B12" s="76" t="s">
        <v>74</v>
      </c>
      <c r="C12" s="76" t="s">
        <v>335</v>
      </c>
      <c r="D12" s="33">
        <f>'Расчет индекса'!C11</f>
        <v>361151</v>
      </c>
      <c r="E12" s="34">
        <f>+'Расчет индекса'!E43</f>
        <v>0</v>
      </c>
      <c r="F12" s="29">
        <f>D12*E12</f>
        <v>0</v>
      </c>
      <c r="G12" s="25"/>
    </row>
    <row r="13" spans="1:7" ht="16.5" thickBot="1" x14ac:dyDescent="0.3">
      <c r="A13" s="28">
        <v>2</v>
      </c>
      <c r="B13" s="76" t="s">
        <v>77</v>
      </c>
      <c r="C13" s="76" t="s">
        <v>96</v>
      </c>
      <c r="D13" s="69"/>
      <c r="E13" s="70"/>
      <c r="F13" s="71">
        <f>'ком-ные'!F18</f>
        <v>0</v>
      </c>
      <c r="G13" s="25"/>
    </row>
    <row r="14" spans="1:7" ht="16.5" thickBot="1" x14ac:dyDescent="0.3">
      <c r="A14" s="146" t="s">
        <v>75</v>
      </c>
      <c r="B14" s="147"/>
      <c r="C14" s="147"/>
      <c r="D14" s="147"/>
      <c r="E14" s="148"/>
      <c r="F14" s="30">
        <f>F13+F12</f>
        <v>0</v>
      </c>
      <c r="G14" s="25"/>
    </row>
    <row r="15" spans="1:7" ht="16.5" thickBot="1" x14ac:dyDescent="0.3">
      <c r="A15" s="79"/>
      <c r="B15" s="80"/>
      <c r="C15" s="147" t="s">
        <v>257</v>
      </c>
      <c r="D15" s="147"/>
      <c r="E15" s="148"/>
      <c r="F15" s="30">
        <f>F14*10</f>
        <v>0</v>
      </c>
      <c r="G15" s="25"/>
    </row>
    <row r="16" spans="1:7" ht="16.5" thickBot="1" x14ac:dyDescent="0.3">
      <c r="A16" s="149" t="s">
        <v>1</v>
      </c>
      <c r="B16" s="150"/>
      <c r="C16" s="150"/>
      <c r="D16" s="150"/>
      <c r="E16" s="151"/>
      <c r="F16" s="29">
        <f>F15*0.2</f>
        <v>0</v>
      </c>
      <c r="G16" s="25"/>
    </row>
    <row r="17" spans="1:7" ht="16.5" thickBot="1" x14ac:dyDescent="0.3">
      <c r="A17" s="146" t="s">
        <v>76</v>
      </c>
      <c r="B17" s="147"/>
      <c r="C17" s="147"/>
      <c r="D17" s="147"/>
      <c r="E17" s="148"/>
      <c r="F17" s="31">
        <f>F16+F15</f>
        <v>0</v>
      </c>
      <c r="G17" s="25"/>
    </row>
    <row r="18" spans="1:7" ht="15.75" x14ac:dyDescent="0.25">
      <c r="A18" s="32"/>
    </row>
    <row r="19" spans="1:7" ht="15.75" x14ac:dyDescent="0.25">
      <c r="A19" s="32"/>
    </row>
    <row r="20" spans="1:7" ht="15.75" x14ac:dyDescent="0.25">
      <c r="A20" s="32"/>
    </row>
    <row r="21" spans="1:7" ht="15.75" x14ac:dyDescent="0.25">
      <c r="A21" s="32"/>
    </row>
    <row r="22" spans="1:7" ht="15.75" x14ac:dyDescent="0.25">
      <c r="A22" s="32"/>
    </row>
    <row r="23" spans="1:7" ht="15.75" x14ac:dyDescent="0.25">
      <c r="A23" s="32"/>
    </row>
    <row r="24" spans="1:7" s="75" customFormat="1" x14ac:dyDescent="0.25">
      <c r="B24" s="75" t="s">
        <v>94</v>
      </c>
    </row>
    <row r="25" spans="1:7" s="75" customFormat="1" x14ac:dyDescent="0.25"/>
    <row r="26" spans="1:7" s="75" customFormat="1" x14ac:dyDescent="0.25">
      <c r="B26" s="75" t="s">
        <v>95</v>
      </c>
      <c r="D26" s="145"/>
      <c r="E26" s="145"/>
      <c r="F26" s="145"/>
    </row>
  </sheetData>
  <mergeCells count="14">
    <mergeCell ref="D26:F26"/>
    <mergeCell ref="F9:F10"/>
    <mergeCell ref="A14:E14"/>
    <mergeCell ref="A16:E16"/>
    <mergeCell ref="A17:E17"/>
    <mergeCell ref="C15:E15"/>
    <mergeCell ref="B5:E5"/>
    <mergeCell ref="A9:A10"/>
    <mergeCell ref="B9:B10"/>
    <mergeCell ref="C9:C10"/>
    <mergeCell ref="D9:D10"/>
    <mergeCell ref="E9:E10"/>
    <mergeCell ref="B6:F6"/>
    <mergeCell ref="B7:F7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Расчет индекса</vt:lpstr>
      <vt:lpstr>ком-ные</vt:lpstr>
      <vt:lpstr>Материалы </vt:lpstr>
      <vt:lpstr>Сводная смета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Джен Ирина Александровна</dc:creator>
  <cp:lastModifiedBy>Стручков Герман Константинович</cp:lastModifiedBy>
  <cp:lastPrinted>2021-02-08T01:53:33Z</cp:lastPrinted>
  <dcterms:created xsi:type="dcterms:W3CDTF">2021-01-12T02:06:28Z</dcterms:created>
  <dcterms:modified xsi:type="dcterms:W3CDTF">2021-04-08T02:36:14Z</dcterms:modified>
</cp:coreProperties>
</file>